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EA8E035-E249-4FCF-B9C4-BF996D33710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7" l="1"/>
  <c r="D66" i="19"/>
  <c r="D39" i="19"/>
  <c r="A14" i="7"/>
  <c r="B21" i="9" l="1"/>
  <c r="D21" i="9"/>
  <c r="D13" i="9"/>
  <c r="D12" i="9"/>
  <c r="E74" i="7" l="1"/>
  <c r="E75" i="7"/>
  <c r="E78" i="7"/>
  <c r="E81" i="7"/>
  <c r="E82" i="7"/>
  <c r="E83" i="7"/>
  <c r="E84" i="7"/>
  <c r="E85" i="7"/>
  <c r="E86" i="7"/>
  <c r="E88" i="7"/>
  <c r="E89" i="7"/>
  <c r="E90" i="7"/>
  <c r="F12" i="21"/>
  <c r="E31" i="22"/>
  <c r="E30" i="22"/>
  <c r="E29" i="22"/>
  <c r="E28" i="22"/>
  <c r="E27" i="22"/>
  <c r="E26" i="22"/>
  <c r="E25" i="22"/>
  <c r="B72" i="7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5" i="9" l="1"/>
  <c r="E55" i="9" s="1"/>
  <c r="B55" i="9"/>
  <c r="C68" i="7"/>
  <c r="B68" i="7"/>
  <c r="B55" i="10" s="1"/>
  <c r="M7" i="20"/>
  <c r="M8" i="20"/>
  <c r="M13" i="20"/>
  <c r="C9" i="10"/>
  <c r="C12" i="10"/>
  <c r="D38" i="22"/>
  <c r="D55" i="10" l="1"/>
  <c r="E55" i="10" s="1"/>
  <c r="E68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E20" i="22"/>
  <c r="E38" i="22" s="1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E91" i="7" s="1"/>
  <c r="C87" i="7"/>
  <c r="E87" i="7" s="1"/>
  <c r="C80" i="7"/>
  <c r="C79" i="7" l="1"/>
  <c r="E79" i="7" s="1"/>
  <c r="E80" i="7"/>
  <c r="L41" i="19"/>
  <c r="D11" i="9"/>
  <c r="C11" i="9"/>
  <c r="A25" i="9"/>
  <c r="A26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2" i="7"/>
  <c r="E72" i="7" s="1"/>
  <c r="C71" i="7"/>
  <c r="E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M19" i="20"/>
  <c r="M20" i="20" s="1"/>
  <c r="D59" i="19" l="1"/>
  <c r="D15" i="9"/>
  <c r="M27" i="20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F43" i="7" l="1"/>
  <c r="C43" i="7"/>
  <c r="E43" i="7" s="1"/>
  <c r="D42" i="19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l="1"/>
  <c r="E73" i="7" s="1"/>
  <c r="E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2" i="9" s="1"/>
  <c r="A33" i="7"/>
  <c r="A34" i="7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0" i="7"/>
  <c r="A49" i="19"/>
  <c r="A46" i="19"/>
  <c r="A47" i="19" s="1"/>
  <c r="A48" i="19" s="1"/>
  <c r="C29" i="7"/>
  <c r="A55" i="9" l="1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B26" i="10"/>
  <c r="A61" i="9" l="1"/>
  <c r="A62" i="9"/>
  <c r="A63" i="9" s="1"/>
  <c r="A68" i="7"/>
  <c r="A70" i="7" s="1"/>
  <c r="A71" i="7" s="1"/>
  <c r="A73" i="7" s="1"/>
  <c r="A54" i="10"/>
  <c r="A60" i="19"/>
  <c r="A61" i="19" s="1"/>
  <c r="A62" i="19" s="1"/>
  <c r="A63" i="19" s="1"/>
  <c r="A64" i="19" s="1"/>
  <c r="A65" i="19" s="1"/>
  <c r="B26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7" i="19"/>
  <c r="A69" i="19" s="1"/>
  <c r="A70" i="19" s="1"/>
  <c r="A72" i="19" s="1"/>
  <c r="A61" i="10" l="1"/>
  <c r="A62" i="10" s="1"/>
  <c r="A63" i="10" s="1"/>
  <c r="A64" i="10"/>
  <c r="A65" i="10" s="1"/>
  <c r="C28" i="7"/>
  <c r="D15" i="10" l="1"/>
  <c r="C25" i="7"/>
  <c r="A73" i="19"/>
  <c r="A74" i="19"/>
  <c r="A75" i="19" s="1"/>
  <c r="F5" i="10"/>
  <c r="C66" i="7"/>
  <c r="E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5" i="19"/>
  <c r="F77" i="7" l="1"/>
  <c r="C45" i="7"/>
  <c r="E45" i="7" s="1"/>
  <c r="C44" i="7"/>
  <c r="E44" i="7" s="1"/>
  <c r="C30" i="7" l="1"/>
  <c r="D17" i="10" s="1"/>
  <c r="A2" i="11"/>
  <c r="N8" i="11" l="1"/>
  <c r="N9" i="11" s="1"/>
  <c r="D36" i="19" l="1"/>
  <c r="D76" i="19" s="1"/>
  <c r="E77" i="7" s="1"/>
  <c r="F54" i="18"/>
  <c r="C37" i="7" l="1"/>
  <c r="E37" i="7" s="1"/>
  <c r="D59" i="9" l="1"/>
  <c r="D58" i="9"/>
  <c r="D57" i="9"/>
  <c r="C33" i="7"/>
  <c r="C31" i="7"/>
  <c r="C61" i="7"/>
  <c r="E61" i="7" s="1"/>
  <c r="C64" i="7"/>
  <c r="E64" i="7" s="1"/>
  <c r="C65" i="7"/>
  <c r="E65" i="7" s="1"/>
  <c r="C67" i="7"/>
  <c r="E67" i="7" s="1"/>
  <c r="C69" i="7"/>
  <c r="E69" i="7" s="1"/>
  <c r="C70" i="7"/>
  <c r="E70" i="7" s="1"/>
  <c r="D59" i="10" l="1"/>
  <c r="D51" i="10"/>
  <c r="D58" i="10"/>
  <c r="D22" i="9" l="1"/>
  <c r="E22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20" i="7" l="1"/>
  <c r="C46" i="7"/>
  <c r="E46" i="7" s="1"/>
  <c r="C39" i="7"/>
  <c r="E39" i="7" s="1"/>
  <c r="C51" i="7" l="1"/>
  <c r="E51" i="7" s="1"/>
  <c r="D28" i="19" l="1"/>
  <c r="G54" i="18" l="1"/>
  <c r="D27" i="19"/>
  <c r="D33" i="19" s="1"/>
  <c r="C38" i="7"/>
  <c r="E38" i="7" s="1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D29" i="9"/>
  <c r="F42" i="7" l="1"/>
  <c r="E42" i="7"/>
  <c r="C60" i="7"/>
  <c r="E60" i="7" s="1"/>
  <c r="D47" i="9"/>
  <c r="C41" i="7"/>
  <c r="D29" i="10"/>
  <c r="D28" i="9"/>
  <c r="E59" i="10"/>
  <c r="E58" i="10"/>
  <c r="E61" i="10"/>
  <c r="F41" i="7" l="1"/>
  <c r="E41" i="7"/>
  <c r="D47" i="10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F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6" i="19" l="1"/>
  <c r="F77" i="19" s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sharedStrings.xml><?xml version="1.0" encoding="utf-8"?>
<sst xmlns="http://schemas.openxmlformats.org/spreadsheetml/2006/main" count="583" uniqueCount="348">
  <si>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</si>
  <si>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</si>
  <si>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</si>
  <si>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</si>
  <si>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</si>
  <si>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</si>
  <si>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</si>
  <si>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</si>
  <si>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</si>
  <si>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</si>
  <si>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</si>
  <si>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</si>
  <si>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</si>
  <si>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</si>
  <si>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</si>
  <si>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</si>
  <si>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</si>
  <si>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</si>
  <si>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</si>
  <si>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</si>
  <si>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</si>
  <si>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</si>
  <si>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</si>
  <si>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</si>
  <si>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</si>
  <si>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</si>
  <si>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</si>
  <si>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</si>
  <si>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</si>
  <si>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</si>
  <si>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</si>
  <si>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</si>
  <si>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</si>
  <si>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</si>
  <si>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</si>
  <si>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</si>
  <si>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</si>
  <si>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</si>
  <si>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</si>
  <si>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</si>
  <si>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</si>
  <si>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</si>
  <si>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</si>
  <si>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</si>
  <si>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</si>
  <si>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</si>
  <si>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</si>
  <si>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</si>
  <si>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</si>
  <si>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</si>
  <si>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</si>
  <si>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</si>
  <si>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</si>
  <si>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</si>
  <si>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</si>
  <si>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</si>
  <si>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</si>
  <si>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</si>
  <si>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</si>
  <si>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</si>
  <si>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</si>
  <si>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</si>
  <si>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</si>
  <si>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</si>
  <si>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</si>
  <si>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</si>
  <si>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</si>
  <si>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</si>
  <si>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</si>
  <si>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</si>
  <si>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</si>
  <si>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</si>
  <si>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</si>
  <si>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</si>
  <si>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</si>
  <si>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</si>
  <si>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</si>
  <si>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</si>
  <si>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</si>
  <si>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</si>
  <si>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</si>
  <si>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</si>
  <si>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</si>
  <si>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</si>
  <si>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</si>
  <si>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</si>
  <si>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</si>
  <si>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</si>
  <si>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</si>
  <si>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</si>
  <si>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</si>
  <si>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</si>
  <si>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</si>
  <si>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</si>
  <si>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</si>
  <si>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</si>
  <si>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</si>
  <si>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</si>
  <si>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</si>
  <si>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</si>
  <si>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</si>
  <si>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</si>
  <si>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</si>
  <si>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</si>
  <si>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</si>
  <si>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</si>
  <si>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</si>
  <si>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</si>
  <si>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</si>
  <si>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</si>
  <si>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</si>
  <si>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</si>
  <si>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</si>
  <si>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</si>
  <si>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</si>
  <si>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</si>
  <si>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</si>
  <si>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</si>
  <si>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</si>
  <si>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</si>
  <si>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</si>
  <si>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</si>
  <si>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</si>
  <si>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</si>
  <si>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</si>
  <si>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</si>
  <si>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</si>
  <si>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</si>
  <si>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</si>
  <si>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</si>
  <si>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</si>
  <si>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</si>
  <si>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</si>
  <si>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</si>
  <si>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</si>
  <si>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</si>
  <si>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</si>
  <si>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</si>
  <si>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</si>
  <si>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</si>
  <si>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</si>
  <si>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</si>
  <si>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</si>
  <si>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</si>
  <si>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</si>
  <si>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</si>
  <si>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</si>
  <si>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</si>
  <si>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</si>
  <si>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</si>
  <si>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</si>
  <si>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</si>
  <si>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</si>
  <si>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</si>
  <si>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</si>
  <si>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</si>
  <si>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</si>
  <si>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</si>
  <si>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</si>
  <si>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</si>
  <si>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</si>
  <si>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</si>
  <si>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</si>
  <si>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</si>
  <si>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</si>
  <si>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</si>
  <si>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</si>
  <si>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</si>
  <si>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</si>
  <si>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</si>
  <si>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</si>
  <si>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</si>
  <si>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</si>
  <si>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</si>
  <si>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</si>
  <si>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</si>
  <si>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</si>
  <si>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</si>
  <si>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</si>
  <si>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</si>
  <si>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</si>
  <si>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</si>
  <si>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</si>
  <si>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</si>
  <si>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</si>
  <si>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</si>
  <si>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</si>
  <si>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</si>
  <si>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</si>
  <si>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</si>
  <si>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</si>
  <si>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</si>
  <si>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</si>
  <si>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</si>
  <si>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</si>
  <si>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</si>
  <si>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</si>
  <si>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</si>
  <si>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</si>
  <si>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</si>
  <si>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</si>
  <si>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</si>
  <si>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</si>
  <si>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</si>
  <si>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</si>
  <si>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</si>
  <si>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</si>
  <si>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</si>
  <si>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</si>
  <si>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</si>
  <si>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</si>
  <si>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</si>
  <si>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</si>
  <si>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</si>
  <si>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</si>
  <si>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</si>
  <si>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</si>
  <si>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</si>
  <si>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</si>
  <si>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</si>
  <si>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</si>
  <si>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</si>
  <si>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</si>
  <si>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</si>
  <si>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</si>
  <si>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</si>
  <si>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</si>
  <si>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</si>
  <si>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</si>
  <si>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</si>
  <si>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</si>
  <si>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</si>
  <si>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</si>
  <si>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</si>
  <si>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</si>
  <si>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</si>
  <si>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</si>
  <si>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</si>
  <si>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</si>
  <si>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</si>
  <si>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</si>
  <si>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</si>
  <si>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</si>
  <si>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</si>
  <si>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</si>
  <si>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</si>
  <si>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</si>
  <si>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</si>
  <si>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</si>
  <si>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</si>
  <si>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</si>
  <si>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</si>
  <si>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</si>
  <si>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</si>
  <si>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</si>
  <si>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</si>
  <si>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</si>
  <si>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</si>
  <si>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</si>
  <si>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</si>
  <si>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</si>
  <si>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</si>
  <si>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</si>
  <si>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</si>
  <si>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</si>
  <si>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</si>
  <si>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</si>
  <si>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</si>
  <si>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</si>
  <si>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</si>
  <si>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</si>
  <si>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</si>
  <si>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</si>
  <si>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</si>
  <si>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</si>
  <si>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</si>
  <si>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</si>
  <si>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</si>
  <si>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</si>
  <si>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</si>
  <si>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</si>
  <si>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</si>
  <si>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</si>
  <si>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</si>
  <si>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</si>
  <si>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</si>
  <si>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</si>
  <si>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</si>
  <si>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</si>
  <si>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</si>
  <si>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</si>
  <si>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</si>
  <si>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</si>
  <si>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</si>
  <si>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</si>
  <si>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</si>
  <si>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</si>
  <si>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</si>
  <si>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</si>
  <si>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</si>
  <si>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</si>
  <si>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</si>
  <si>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</si>
  <si>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</si>
  <si>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</si>
  <si>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</si>
  <si>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</si>
  <si>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</si>
  <si>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</si>
  <si>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</si>
  <si>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</si>
  <si>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</si>
  <si>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</si>
  <si>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</si>
  <si>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</si>
  <si>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</si>
  <si>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</si>
  <si>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</si>
  <si>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</si>
  <si>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</si>
  <si>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</si>
  <si>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</si>
  <si>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</si>
  <si>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 88 մսուր-մանկապարտեզ» ՀՈԱԿ-ի </t>
  </si>
  <si>
    <t>պարգևատրում</t>
  </si>
  <si>
    <t>Միջոցառումների կազմակերպման գծով</t>
  </si>
  <si>
    <t>Ներքնակներ</t>
  </si>
  <si>
    <t>Հեծանիվ եռանիվ</t>
  </si>
  <si>
    <t>Հեծանիվ երկանիվ</t>
  </si>
  <si>
    <t>Շվեդական պատ</t>
  </si>
  <si>
    <t>Մսի մեքենա</t>
  </si>
  <si>
    <t>Սառցարան</t>
  </si>
  <si>
    <t>Հարիչ</t>
  </si>
  <si>
    <t>Բլենդեր</t>
  </si>
  <si>
    <t>Հյութաքամիչ</t>
  </si>
  <si>
    <t>Օդորակիչ</t>
  </si>
  <si>
    <t>Պրոյեկտոր</t>
  </si>
  <si>
    <t>Ծ.Կուրղինյան</t>
  </si>
  <si>
    <t>Լ.Մարության</t>
  </si>
  <si>
    <t>1 խմբի ավելացում</t>
  </si>
  <si>
    <t>ջեռուցման կաթսայի վերանորոգում</t>
  </si>
  <si>
    <t>Այլ եկամուտներ</t>
  </si>
  <si>
    <t>Ջրի գծով սուբսիդիա</t>
  </si>
  <si>
    <t>օգոստոսին նոր խումբ ենք ավելացրել</t>
  </si>
  <si>
    <t>ԿԱՊԿՈՒ</t>
  </si>
  <si>
    <t>աշխատավարձի ամսական ավելացումը՝ 479.024</t>
  </si>
  <si>
    <t>Սուբսիդիա ջրամատակարարման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</si>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</sst>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0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vertical="center" wrapText="1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>
      <alignment horizontal="center" vertical="center"/>
    </xf>
    <xf numFmtId="166" fontId="62" fillId="0" borderId="10" xfId="20" applyNumberFormat="1" applyFont="1" applyBorder="1" applyAlignment="1">
      <alignment horizontal="center" vertical="center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/>
      <protection locked="0"/>
    </xf>
    <xf numFmtId="0" fontId="61" fillId="0" borderId="0" xfId="45" applyFont="1" applyAlignment="1" applyProtection="1">
      <alignment vertical="center"/>
      <protection hidden="1"/>
    </xf>
    <xf numFmtId="166" fontId="61" fillId="0" borderId="0" xfId="2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0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4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4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0" fillId="0" borderId="13" xfId="45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/>
      <protection locked="0"/>
    </xf>
    <xf numFmtId="2" fontId="29" fillId="0" borderId="0" xfId="45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 applyProtection="1">
      <alignment horizontal="center" vertical="center"/>
      <protection locked="0"/>
    </xf>
    <xf numFmtId="166" fontId="61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QAgAFAATQAAAAAAAAAAAAAAAAAAAAAAAAAAAAAAAAAAAAAAAAAAAAAAAAAAAAAAAAAAAAAAAAAAAAAAAAAAAAAAAAAAAAAAAAAAAAAAAAAAAAAAAAAAAAAAAAAAAAAAAADpBwwABQAaABMAM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TQxWjAjBgkqhkiG9w0BCQQxFgQUErkD3cjaEcHzd2NW8rZM4EZQefwwKwYLKoZIhvcNAQkQAgwxHDAaMBgwFgQUK2DY8Flrruk/JuoGGlIdRn+9y9EwDQYJKoZIhvcNAQEBBQAEggEAeCENzM5dfqyY0dubr9ZGvwkKwSQbaeC+yYdXJCbawfpidLyjsgPzGoxHYJ7pinXr2x8mgm0Iy3NBk9kShJBfwOfoxsTtz36XN7Hkxw8adb4FbAD+wQ1yPTiS26pH5P1eYR62t+PQUbb+887bJEn/ZwDjo5tqImXfnHlhZdTuhtlqW2Cx/zOPy0Quv0Aolctr9XPGC+AByrgovvYeS6XVHJ/nvDEk2CsSIgF0FJ2EH+WgjxZAv+19MwpzYXg4cD5Zgoe7enhL43tSR+h8LdbTtS+ULZHJpY1l7p6VIUjPL8hZzPTMQLKIJeQKjxcxv51qkUjyZ7x00QA44G+gyWg9h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QAgAFAATQAAAAAAAAAAAAAAAAAAAAAAAAAAAAAAAAAAAAAAAAAAAAAAAAAAAAAAAAAAAAAAAAAAAAAAAAAAAAAAAAAAAAAAAAAAAAAAAAAAAAAAAAAAAAAAAAAAAAAAAADpBwwABQAaABMAM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TQ0WjAjBgkqhkiG9w0BCQQxFgQUfKQ+bQWW+9LkTDvB6GOc7EST7BswKwYLKoZIhvcNAQkQAgwxHDAaMBgwFgQUK2DY8Flrruk/JuoGGlIdRn+9y9EwDQYJKoZIhvcNAQEBBQAEggEAkHKSZNqjwDoDcjJKR2qvXZ/7ABg8VRZvgunGU3ccvMrWKfHfGElIxTg9Y5nKrfeOo9bCTb6YhhE/OjRJZSt9BaOVQkOcpcIXw4S8FIAZfCwnLKySTwVKmzIeV5D+gJ4smbKSG5PMpVUakUmcprRq3VmhR9WyX2HN53i8zFlvxBMcZzcd0c99BLzmk4/qWchKA8/JR5HkS6l+43egOnNx5vx42aAPriMt+0jxRJLlBFgRSvzq/Ph9C6kmEoYh+wZ0vRmM9cumWWut5IyriP4fugEvF13W8fUK0entiBO6EI+QdF62grfYXbmg+kNoxwHKo7ZsffD8Ks/NSeIZdo2vs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53F0FDF0-5287-5EF7-8736-0395CFFDDE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F5E33DC-7A3C-F87A-C33C-AD33CA2780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tabSelected="1" view="pageBreakPreview" topLeftCell="A62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18"/>
      <c r="D1" s="446" t="s">
        <v>183</v>
      </c>
      <c r="E1" s="410">
        <v>163</v>
      </c>
    </row>
    <row r="2" spans="1:10">
      <c r="C2" s="218"/>
      <c r="D2" s="446" t="s">
        <v>39</v>
      </c>
      <c r="E2" s="37"/>
    </row>
    <row r="3" spans="1:10">
      <c r="C3" s="218"/>
      <c r="D3" s="446" t="s">
        <v>206</v>
      </c>
      <c r="E3" s="37"/>
    </row>
    <row r="4" spans="1:10" s="28" customFormat="1" ht="24.75" customHeight="1">
      <c r="B4" s="224"/>
      <c r="C4" s="224"/>
      <c r="D4" s="446" t="s">
        <v>322</v>
      </c>
      <c r="E4" s="37"/>
      <c r="F4" s="53"/>
    </row>
    <row r="5" spans="1:10" s="28" customFormat="1" ht="20.25" customHeight="1">
      <c r="B5" s="224"/>
      <c r="C5" s="5"/>
      <c r="D5" s="446" t="s">
        <v>207</v>
      </c>
      <c r="E5" s="37"/>
      <c r="F5" s="53"/>
    </row>
    <row r="6" spans="1:10" s="28" customFormat="1" ht="20.25" customHeight="1">
      <c r="B6" s="224"/>
      <c r="C6" s="5"/>
      <c r="D6" s="446"/>
      <c r="E6" s="37"/>
      <c r="F6" s="53"/>
    </row>
    <row r="7" spans="1:10" ht="20.25" customHeight="1">
      <c r="C7" s="218"/>
      <c r="D7" s="446" t="s">
        <v>261</v>
      </c>
      <c r="E7" s="410">
        <f>+E1</f>
        <v>163</v>
      </c>
    </row>
    <row r="8" spans="1:10" ht="20.25" customHeight="1">
      <c r="C8" s="218"/>
      <c r="D8" s="446" t="s">
        <v>262</v>
      </c>
      <c r="E8" s="218"/>
    </row>
    <row r="9" spans="1:10" ht="20.25" customHeight="1">
      <c r="C9" s="218"/>
      <c r="D9" s="446" t="s">
        <v>263</v>
      </c>
      <c r="E9" s="218"/>
    </row>
    <row r="10" spans="1:10" ht="20.25" customHeight="1">
      <c r="C10" s="215"/>
      <c r="D10" s="447" t="s">
        <v>318</v>
      </c>
      <c r="E10" s="215"/>
    </row>
    <row r="11" spans="1:10" ht="20.25" customHeight="1">
      <c r="C11" s="215"/>
      <c r="D11" s="446" t="s">
        <v>319</v>
      </c>
      <c r="E11" s="215"/>
    </row>
    <row r="12" spans="1:10" ht="20.25">
      <c r="A12" s="454" t="s">
        <v>40</v>
      </c>
      <c r="B12" s="454"/>
      <c r="C12" s="454"/>
      <c r="D12" s="454"/>
      <c r="E12" s="454"/>
      <c r="F12" s="352"/>
    </row>
    <row r="13" spans="1:10" ht="20.45" customHeight="1">
      <c r="A13" s="455" t="s">
        <v>323</v>
      </c>
      <c r="B13" s="455"/>
      <c r="C13" s="455"/>
      <c r="D13" s="455"/>
      <c r="E13" s="455"/>
      <c r="F13" s="345" t="s">
        <v>193</v>
      </c>
    </row>
    <row r="14" spans="1:10" ht="18.75" customHeight="1">
      <c r="A14" s="456" t="s">
        <v>286</v>
      </c>
      <c r="B14" s="456"/>
      <c r="C14" s="456"/>
      <c r="D14" s="456"/>
      <c r="E14" s="456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48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68214.3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70"/>
      <c r="D18" s="449">
        <f>SUM(D19:D20)</f>
        <v>34.67</v>
      </c>
      <c r="E18" s="220"/>
      <c r="F18" s="144"/>
    </row>
    <row r="19" spans="1:6" s="349" customFormat="1">
      <c r="A19" s="346">
        <f>+A18+0.1</f>
        <v>2.1</v>
      </c>
      <c r="B19" s="347" t="s">
        <v>216</v>
      </c>
      <c r="C19" s="347"/>
      <c r="D19" s="450">
        <v>34.67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217</v>
      </c>
      <c r="C20" s="347"/>
      <c r="D20" s="450"/>
      <c r="E20" s="348"/>
      <c r="F20" s="350"/>
    </row>
    <row r="21" spans="1:6" ht="18.75" customHeight="1">
      <c r="A21" s="59">
        <f>+A18+1</f>
        <v>3</v>
      </c>
      <c r="B21" s="12" t="s">
        <v>218</v>
      </c>
      <c r="C21" s="370"/>
      <c r="D21" s="449">
        <f>SUM(D22:D23)</f>
        <v>2639.1000000000004</v>
      </c>
      <c r="E21" s="220"/>
      <c r="F21" s="144"/>
    </row>
    <row r="22" spans="1:6" s="349" customFormat="1">
      <c r="A22" s="346">
        <f>+A21+0.1</f>
        <v>3.1</v>
      </c>
      <c r="B22" s="347" t="s">
        <v>219</v>
      </c>
      <c r="C22" s="347"/>
      <c r="D22" s="450">
        <v>2048.9</v>
      </c>
      <c r="E22" s="348"/>
      <c r="F22" s="350"/>
    </row>
    <row r="23" spans="1:6" s="349" customFormat="1">
      <c r="A23" s="346">
        <f>+A22+0.1</f>
        <v>3.2</v>
      </c>
      <c r="B23" s="347" t="s">
        <v>220</v>
      </c>
      <c r="C23" s="347"/>
      <c r="D23" s="450">
        <v>590.20000000000005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1961.9</v>
      </c>
      <c r="E24" s="220"/>
      <c r="F24" s="144"/>
    </row>
    <row r="25" spans="1:6" ht="18.75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50</v>
      </c>
      <c r="E25" s="220"/>
      <c r="F25" s="144">
        <f>+'Komunal '!M28</f>
        <v>50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v>6</v>
      </c>
      <c r="B27" s="12" t="s">
        <v>120</v>
      </c>
      <c r="C27" s="370"/>
      <c r="D27" s="449">
        <f>SUM(D28:D29)</f>
        <v>1496.4</v>
      </c>
      <c r="E27" s="220"/>
      <c r="F27" s="144"/>
    </row>
    <row r="28" spans="1:6" s="349" customFormat="1">
      <c r="A28" s="346">
        <f>+A27+0.1</f>
        <v>6.1</v>
      </c>
      <c r="B28" s="347" t="s">
        <v>69</v>
      </c>
      <c r="C28" s="347"/>
      <c r="D28" s="451">
        <f>+D73</f>
        <v>1496.4</v>
      </c>
      <c r="E28" s="348"/>
      <c r="F28" s="350"/>
    </row>
    <row r="29" spans="1:6" s="349" customFormat="1" hidden="1">
      <c r="A29" s="346">
        <f>+A28+0.1</f>
        <v>6.1999999999999993</v>
      </c>
      <c r="B29" s="347" t="s">
        <v>70</v>
      </c>
      <c r="C29" s="347"/>
      <c r="D29" s="450"/>
      <c r="E29" s="348"/>
      <c r="F29" s="350"/>
    </row>
    <row r="30" spans="1:6" ht="18.75" hidden="1" customHeight="1">
      <c r="A30" s="59">
        <f>+A27+1</f>
        <v>7</v>
      </c>
      <c r="B30" s="12" t="s">
        <v>9</v>
      </c>
      <c r="C30" s="370"/>
      <c r="D30" s="216"/>
      <c r="E30" s="220"/>
      <c r="F30" s="144" t="s">
        <v>306</v>
      </c>
    </row>
    <row r="31" spans="1:6" ht="18.75" customHeight="1">
      <c r="A31" s="59">
        <v>7</v>
      </c>
      <c r="B31" s="12" t="s">
        <v>346</v>
      </c>
      <c r="C31" s="370"/>
      <c r="D31" s="216">
        <v>0.6</v>
      </c>
      <c r="E31" s="220"/>
      <c r="F31" s="144"/>
    </row>
    <row r="32" spans="1:6" ht="18.75" hidden="1" customHeight="1">
      <c r="A32" s="59">
        <f>+A30+1</f>
        <v>8</v>
      </c>
      <c r="B32" s="12" t="s">
        <v>341</v>
      </c>
      <c r="C32" s="370"/>
      <c r="D32" s="216"/>
      <c r="E32" s="220"/>
      <c r="F32" s="144" t="s">
        <v>342</v>
      </c>
    </row>
    <row r="33" spans="1:14">
      <c r="A33" s="50"/>
      <c r="B33" s="81" t="s">
        <v>27</v>
      </c>
      <c r="C33" s="372"/>
      <c r="D33" s="445">
        <f>SUM(D17:D18,D21,D24:D27,D30:D32)</f>
        <v>74396.97</v>
      </c>
      <c r="E33" s="374"/>
    </row>
    <row r="34" spans="1:14" ht="15.75" customHeight="1">
      <c r="A34" s="28"/>
      <c r="B34" s="50"/>
      <c r="C34" s="370"/>
      <c r="D34" s="216"/>
      <c r="E34" s="216"/>
    </row>
    <row r="35" spans="1:14" ht="20.25">
      <c r="A35" s="50" t="s">
        <v>10</v>
      </c>
      <c r="B35" s="352" t="s">
        <v>134</v>
      </c>
      <c r="C35" s="373"/>
      <c r="D35" s="375"/>
      <c r="E35" s="375"/>
    </row>
    <row r="36" spans="1:14" ht="18.75" customHeight="1">
      <c r="A36" s="59">
        <v>1</v>
      </c>
      <c r="B36" s="12" t="s">
        <v>11</v>
      </c>
      <c r="C36" s="370"/>
      <c r="D36" s="449">
        <f>+Ashkhatavardz!N9</f>
        <v>53715.9</v>
      </c>
      <c r="E36" s="220"/>
      <c r="F36" s="144"/>
    </row>
    <row r="37" spans="1:14" s="349" customFormat="1">
      <c r="A37" s="346">
        <f>+A36+0.1</f>
        <v>1.1000000000000001</v>
      </c>
      <c r="B37" s="347" t="s">
        <v>115</v>
      </c>
      <c r="C37" s="347"/>
      <c r="D37" s="450">
        <v>1350</v>
      </c>
      <c r="E37" s="348"/>
      <c r="F37" s="350"/>
    </row>
    <row r="38" spans="1:14" s="349" customFormat="1">
      <c r="A38" s="346">
        <f>+A37+0.1</f>
        <v>1.2000000000000002</v>
      </c>
      <c r="B38" s="347" t="s">
        <v>237</v>
      </c>
      <c r="C38" s="347"/>
      <c r="D38" s="450">
        <f>+Ashkhatavardz!L7</f>
        <v>3348.6</v>
      </c>
      <c r="E38" s="348"/>
      <c r="F38" s="350"/>
      <c r="G38" s="349" t="s">
        <v>212</v>
      </c>
    </row>
    <row r="39" spans="1:14">
      <c r="A39" s="59">
        <f>+A36+1</f>
        <v>2</v>
      </c>
      <c r="B39" s="12" t="s">
        <v>14</v>
      </c>
      <c r="C39" s="370"/>
      <c r="D39" s="449">
        <f>+'Snund ev finans. pastaci'!E12-'Dramakan hosqer'!C92</f>
        <v>10185.299999999999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9075.5</v>
      </c>
      <c r="N39" s="5" t="s">
        <v>213</v>
      </c>
    </row>
    <row r="40" spans="1:14" ht="18.75" customHeight="1">
      <c r="A40" s="59">
        <f>+A39+1</f>
        <v>3</v>
      </c>
      <c r="B40" s="12" t="s">
        <v>13</v>
      </c>
      <c r="C40" s="370"/>
      <c r="D40" s="449">
        <f>+'Komunal '!F27</f>
        <v>1318.4</v>
      </c>
      <c r="E40" s="220"/>
      <c r="F40" s="216">
        <f>+D40-'Komunal '!F27</f>
        <v>0</v>
      </c>
      <c r="L40" s="5">
        <f>+'Snund ev finans. pastaci'!E8+'Snund ev finans. pastaci'!E9</f>
        <v>9075.5</v>
      </c>
    </row>
    <row r="41" spans="1:14" ht="18.75" customHeight="1">
      <c r="A41" s="59">
        <f t="shared" ref="A41:A45" si="1">+A40+1</f>
        <v>4</v>
      </c>
      <c r="B41" s="12" t="s">
        <v>12</v>
      </c>
      <c r="C41" s="370"/>
      <c r="D41" s="449">
        <f>+'Komunal '!J27</f>
        <v>1606</v>
      </c>
      <c r="E41" s="220"/>
      <c r="F41" s="216">
        <f>+D41-'Komunal '!J27</f>
        <v>0</v>
      </c>
      <c r="L41" s="81">
        <f>+L40+L39*0.8</f>
        <v>16335.900000000001</v>
      </c>
    </row>
    <row r="42" spans="1:14" ht="18.75" customHeight="1">
      <c r="A42" s="59">
        <f t="shared" si="1"/>
        <v>5</v>
      </c>
      <c r="B42" s="12" t="s">
        <v>15</v>
      </c>
      <c r="C42" s="370"/>
      <c r="D42" s="216">
        <f>+'Komunal '!M27</f>
        <v>728.4</v>
      </c>
      <c r="E42" s="220"/>
      <c r="F42" s="216">
        <f>+'Komunal '!M20</f>
        <v>778.4</v>
      </c>
    </row>
    <row r="43" spans="1:14" ht="18.75" customHeight="1">
      <c r="A43" s="59">
        <f t="shared" si="1"/>
        <v>6</v>
      </c>
      <c r="B43" s="12" t="s">
        <v>16</v>
      </c>
      <c r="C43" s="370"/>
      <c r="D43" s="216">
        <v>52.3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70"/>
      <c r="D44" s="216">
        <v>60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70"/>
      <c r="D45" s="449">
        <f>SUM(D46:D48)</f>
        <v>149.6</v>
      </c>
      <c r="E45" s="220"/>
      <c r="F45" s="144"/>
    </row>
    <row r="46" spans="1:14" s="349" customFormat="1">
      <c r="A46" s="346">
        <f>+A45+0.1</f>
        <v>8.1</v>
      </c>
      <c r="B46" s="347" t="s">
        <v>19</v>
      </c>
      <c r="C46" s="347"/>
      <c r="D46" s="450">
        <v>57.6</v>
      </c>
      <c r="E46" s="348"/>
      <c r="F46" s="350"/>
    </row>
    <row r="47" spans="1:14" s="349" customFormat="1">
      <c r="A47" s="346">
        <f>+A46+0.1</f>
        <v>8.1999999999999993</v>
      </c>
      <c r="B47" s="347" t="s">
        <v>20</v>
      </c>
      <c r="C47" s="347"/>
      <c r="D47" s="450">
        <v>20</v>
      </c>
      <c r="E47" s="348"/>
      <c r="F47" s="350"/>
    </row>
    <row r="48" spans="1:14" s="349" customFormat="1">
      <c r="A48" s="346">
        <f>+A47+0.1</f>
        <v>8.2999999999999989</v>
      </c>
      <c r="B48" s="347" t="s">
        <v>21</v>
      </c>
      <c r="C48" s="347"/>
      <c r="D48" s="450">
        <v>72</v>
      </c>
      <c r="E48" s="348"/>
      <c r="F48" s="350"/>
    </row>
    <row r="49" spans="1:11" ht="18.75" hidden="1" customHeight="1">
      <c r="A49" s="59">
        <f>+A45+1</f>
        <v>9</v>
      </c>
      <c r="B49" s="12" t="s">
        <v>22</v>
      </c>
      <c r="C49" s="370"/>
      <c r="D49" s="216"/>
      <c r="E49" s="220"/>
      <c r="F49" s="144" t="s">
        <v>232</v>
      </c>
    </row>
    <row r="50" spans="1:11" ht="18.75" customHeight="1">
      <c r="A50" s="59">
        <v>9</v>
      </c>
      <c r="B50" s="12" t="s">
        <v>28</v>
      </c>
      <c r="C50" s="370"/>
      <c r="D50" s="216">
        <v>735</v>
      </c>
      <c r="E50" s="220"/>
      <c r="F50" s="144">
        <v>5</v>
      </c>
      <c r="G50" s="5" t="s">
        <v>181</v>
      </c>
      <c r="H50" s="5">
        <v>147</v>
      </c>
      <c r="I50" s="5" t="s">
        <v>182</v>
      </c>
      <c r="J50" s="5">
        <f>+F50*H50</f>
        <v>735</v>
      </c>
    </row>
    <row r="51" spans="1:11" ht="18.75" customHeight="1">
      <c r="A51" s="59">
        <f t="shared" ref="A51:A72" si="2">+A50+1</f>
        <v>10</v>
      </c>
      <c r="B51" s="12" t="s">
        <v>23</v>
      </c>
      <c r="C51" s="370"/>
      <c r="D51" s="216">
        <v>173</v>
      </c>
      <c r="E51" s="220"/>
      <c r="F51" s="216">
        <f>+$F$50</f>
        <v>5</v>
      </c>
      <c r="G51" s="5" t="s">
        <v>181</v>
      </c>
      <c r="H51" s="5">
        <v>27.9</v>
      </c>
      <c r="I51" s="5" t="s">
        <v>182</v>
      </c>
      <c r="J51" s="5">
        <f>+F51*H51</f>
        <v>139.5</v>
      </c>
    </row>
    <row r="52" spans="1:11" ht="18.75" customHeight="1">
      <c r="A52" s="59">
        <f t="shared" si="2"/>
        <v>11</v>
      </c>
      <c r="B52" s="12" t="s">
        <v>71</v>
      </c>
      <c r="C52" s="370"/>
      <c r="D52" s="216">
        <v>890</v>
      </c>
      <c r="E52" s="220"/>
      <c r="F52" s="216">
        <f t="shared" ref="F52:F54" si="3">+$F$50</f>
        <v>5</v>
      </c>
      <c r="G52" s="5" t="s">
        <v>181</v>
      </c>
      <c r="H52" s="5" t="s">
        <v>233</v>
      </c>
      <c r="I52" s="5" t="s">
        <v>182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12</v>
      </c>
      <c r="B53" s="12" t="s">
        <v>46</v>
      </c>
      <c r="C53" s="370"/>
      <c r="D53" s="216">
        <v>600</v>
      </c>
      <c r="E53" s="220"/>
      <c r="F53" s="216"/>
    </row>
    <row r="54" spans="1:11" ht="18.75" customHeight="1">
      <c r="A54" s="59">
        <f t="shared" si="2"/>
        <v>13</v>
      </c>
      <c r="B54" s="12" t="s">
        <v>116</v>
      </c>
      <c r="C54" s="370"/>
      <c r="D54" s="216">
        <v>100</v>
      </c>
      <c r="E54" s="220"/>
      <c r="F54" s="216">
        <f t="shared" si="3"/>
        <v>5</v>
      </c>
      <c r="G54" s="5" t="s">
        <v>181</v>
      </c>
      <c r="H54" s="5">
        <v>38.700000000000003</v>
      </c>
      <c r="I54" s="5" t="s">
        <v>182</v>
      </c>
      <c r="J54" s="5">
        <f>+F54*H54</f>
        <v>193.5</v>
      </c>
    </row>
    <row r="55" spans="1:11" ht="18.75" customHeight="1">
      <c r="A55" s="59">
        <f t="shared" si="2"/>
        <v>14</v>
      </c>
      <c r="B55" s="12" t="s">
        <v>117</v>
      </c>
      <c r="C55" s="370"/>
      <c r="D55" s="216">
        <v>40</v>
      </c>
      <c r="E55" s="220"/>
      <c r="F55" s="144"/>
    </row>
    <row r="56" spans="1:11" ht="18.75" customHeight="1">
      <c r="A56" s="59">
        <f t="shared" si="2"/>
        <v>15</v>
      </c>
      <c r="B56" s="12" t="s">
        <v>24</v>
      </c>
      <c r="C56" s="370"/>
      <c r="D56" s="216">
        <v>1700</v>
      </c>
      <c r="E56" s="220"/>
      <c r="F56" s="144"/>
    </row>
    <row r="57" spans="1:11" ht="18.75" customHeight="1">
      <c r="A57" s="59">
        <f t="shared" si="2"/>
        <v>16</v>
      </c>
      <c r="B57" s="12" t="s">
        <v>25</v>
      </c>
      <c r="C57" s="370"/>
      <c r="D57" s="216">
        <v>200</v>
      </c>
      <c r="E57" s="220"/>
      <c r="F57" s="144"/>
    </row>
    <row r="58" spans="1:11" ht="18.75" hidden="1" customHeight="1">
      <c r="A58" s="59">
        <f t="shared" si="2"/>
        <v>17</v>
      </c>
      <c r="B58" s="12" t="s">
        <v>64</v>
      </c>
      <c r="C58" s="370"/>
      <c r="D58" s="216"/>
      <c r="E58" s="220"/>
      <c r="F58" s="144"/>
    </row>
    <row r="59" spans="1:11" ht="18.75" customHeight="1">
      <c r="A59" s="59">
        <v>17</v>
      </c>
      <c r="B59" s="12" t="s">
        <v>51</v>
      </c>
      <c r="C59" s="370"/>
      <c r="D59" s="216">
        <f>+D25</f>
        <v>50</v>
      </c>
      <c r="E59" s="220"/>
      <c r="F59" s="144"/>
    </row>
    <row r="60" spans="1:11" ht="18.75" customHeight="1">
      <c r="A60" s="59">
        <f t="shared" si="2"/>
        <v>18</v>
      </c>
      <c r="B60" s="12" t="s">
        <v>43</v>
      </c>
      <c r="C60" s="370"/>
      <c r="D60" s="216">
        <v>125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70"/>
      <c r="D61" s="216">
        <v>100</v>
      </c>
      <c r="E61" s="220"/>
      <c r="F61" s="144"/>
    </row>
    <row r="62" spans="1:11" ht="18.75" customHeight="1">
      <c r="A62" s="59">
        <f t="shared" si="2"/>
        <v>20</v>
      </c>
      <c r="B62" s="12" t="s">
        <v>73</v>
      </c>
      <c r="C62" s="370"/>
      <c r="D62" s="216">
        <v>112</v>
      </c>
      <c r="E62" s="220"/>
      <c r="F62" s="144"/>
    </row>
    <row r="63" spans="1:11" ht="18.75" customHeight="1">
      <c r="A63" s="59">
        <f t="shared" si="2"/>
        <v>21</v>
      </c>
      <c r="B63" s="12" t="s">
        <v>44</v>
      </c>
      <c r="C63" s="370"/>
      <c r="D63" s="216">
        <v>3</v>
      </c>
      <c r="E63" s="220"/>
      <c r="F63" s="144"/>
    </row>
    <row r="64" spans="1:11" ht="18.75" hidden="1" customHeight="1">
      <c r="A64" s="59">
        <f t="shared" si="2"/>
        <v>22</v>
      </c>
      <c r="B64" s="12" t="s">
        <v>118</v>
      </c>
      <c r="C64" s="370"/>
      <c r="D64" s="216"/>
      <c r="E64" s="220"/>
      <c r="F64" s="144"/>
    </row>
    <row r="65" spans="1:7" ht="18.75" hidden="1" customHeight="1">
      <c r="A65" s="59">
        <f t="shared" si="2"/>
        <v>23</v>
      </c>
      <c r="B65" s="12" t="s">
        <v>45</v>
      </c>
      <c r="C65" s="370"/>
      <c r="D65" s="216"/>
      <c r="E65" s="220"/>
      <c r="F65" s="144"/>
    </row>
    <row r="66" spans="1:7" ht="18.75" customHeight="1">
      <c r="A66" s="59">
        <v>22</v>
      </c>
      <c r="B66" s="12" t="s">
        <v>61</v>
      </c>
      <c r="C66" s="370"/>
      <c r="D66" s="216">
        <f>+D19+62</f>
        <v>96.67</v>
      </c>
      <c r="E66" s="220"/>
      <c r="F66" s="144"/>
    </row>
    <row r="67" spans="1:7" ht="18.75" hidden="1" customHeight="1">
      <c r="A67" s="59">
        <f t="shared" si="2"/>
        <v>23</v>
      </c>
      <c r="B67" s="12" t="s">
        <v>303</v>
      </c>
      <c r="C67" s="370"/>
      <c r="D67" s="216">
        <v>0</v>
      </c>
      <c r="E67" s="220"/>
      <c r="F67" s="144"/>
    </row>
    <row r="68" spans="1:7" ht="18.75" customHeight="1">
      <c r="A68" s="59">
        <v>23</v>
      </c>
      <c r="B68" s="12" t="s">
        <v>325</v>
      </c>
      <c r="C68" s="370"/>
      <c r="D68" s="216">
        <v>100</v>
      </c>
      <c r="E68" s="220"/>
      <c r="F68" s="144"/>
    </row>
    <row r="69" spans="1:7" ht="18.75" hidden="1" customHeight="1">
      <c r="A69" s="59">
        <f t="shared" si="2"/>
        <v>24</v>
      </c>
      <c r="B69" s="12"/>
      <c r="C69" s="370"/>
      <c r="D69" s="216"/>
      <c r="E69" s="220"/>
      <c r="F69" s="144" t="s">
        <v>320</v>
      </c>
    </row>
    <row r="70" spans="1:7" ht="18.75" hidden="1" customHeight="1">
      <c r="A70" s="59">
        <f t="shared" si="2"/>
        <v>25</v>
      </c>
      <c r="B70" s="12" t="s">
        <v>210</v>
      </c>
      <c r="C70" s="370"/>
      <c r="D70" s="216">
        <v>0</v>
      </c>
      <c r="E70" s="220"/>
      <c r="F70" s="144"/>
    </row>
    <row r="71" spans="1:7" ht="18.75" customHeight="1">
      <c r="A71" s="59">
        <v>24</v>
      </c>
      <c r="B71" s="12" t="s">
        <v>209</v>
      </c>
      <c r="C71" s="370"/>
      <c r="D71" s="216">
        <v>50</v>
      </c>
      <c r="E71" s="220"/>
      <c r="F71" s="144"/>
    </row>
    <row r="72" spans="1:7" ht="18.75" customHeight="1">
      <c r="A72" s="59">
        <f t="shared" si="2"/>
        <v>25</v>
      </c>
      <c r="B72" s="12" t="s">
        <v>26</v>
      </c>
      <c r="C72" s="370"/>
      <c r="D72" s="216">
        <v>1496.4</v>
      </c>
      <c r="E72" s="220"/>
      <c r="F72" s="144"/>
    </row>
    <row r="73" spans="1:7" s="349" customFormat="1">
      <c r="A73" s="346">
        <f>+A72+0.1</f>
        <v>25.1</v>
      </c>
      <c r="B73" s="347" t="s">
        <v>74</v>
      </c>
      <c r="C73" s="347"/>
      <c r="D73" s="450">
        <v>1496.4</v>
      </c>
      <c r="E73" s="348"/>
      <c r="F73" s="350"/>
    </row>
    <row r="74" spans="1:7" ht="18.75" customHeight="1">
      <c r="A74" s="59">
        <f>+A72+1</f>
        <v>26</v>
      </c>
      <c r="B74" s="12" t="s">
        <v>75</v>
      </c>
      <c r="C74" s="370"/>
      <c r="D74" s="216">
        <v>10</v>
      </c>
      <c r="E74" s="220"/>
      <c r="F74" s="144"/>
    </row>
    <row r="75" spans="1:7" ht="18.75" hidden="1" customHeight="1">
      <c r="A75" s="59">
        <f>+A74+1</f>
        <v>27</v>
      </c>
      <c r="B75" s="12" t="s">
        <v>65</v>
      </c>
      <c r="C75" s="370"/>
      <c r="D75" s="216"/>
      <c r="E75" s="220"/>
      <c r="F75" s="144"/>
    </row>
    <row r="76" spans="1:7">
      <c r="A76" s="28"/>
      <c r="B76" s="81" t="s">
        <v>29</v>
      </c>
      <c r="C76" s="372"/>
      <c r="D76" s="445">
        <f>SUM(D36,D39:D45,D49:D72,D74:D75)</f>
        <v>74396.97</v>
      </c>
      <c r="E76" s="220" t="s">
        <v>347</v>
      </c>
      <c r="F76" s="452">
        <f>+D33-D76</f>
        <v>0</v>
      </c>
      <c r="G76" s="453"/>
    </row>
    <row r="77" spans="1:7" ht="37.5" customHeight="1">
      <c r="B77" s="53"/>
      <c r="C77" s="43"/>
      <c r="F77" s="144" t="e">
        <f>+F76+#REF!</f>
        <v>#REF!</v>
      </c>
    </row>
    <row r="78" spans="1:7" ht="26.25" hidden="1" customHeight="1">
      <c r="B78" s="199" t="s">
        <v>2</v>
      </c>
      <c r="C78" s="215"/>
      <c r="D78" s="213" t="s">
        <v>337</v>
      </c>
      <c r="E78" s="215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13" t="s">
        <v>338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199</v>
      </c>
      <c r="D83" s="231"/>
      <c r="E83" s="232" t="s">
        <v>214</v>
      </c>
      <c r="F83" s="351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102"/>
  <sheetViews>
    <sheetView view="pageBreakPreview" topLeftCell="A72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11.85546875" style="42" hidden="1" customWidth="1"/>
    <col min="6" max="6" width="20.7109375" style="55" hidden="1" customWidth="1"/>
    <col min="7" max="7" width="9.7109375" style="43" hidden="1" customWidth="1"/>
    <col min="8" max="8" width="11.42578125" style="43" hidden="1" customWidth="1"/>
    <col min="9" max="18" width="0" style="42" hidden="1" customWidth="1"/>
    <col min="19" max="16384" width="9.140625" style="42"/>
  </cols>
  <sheetData>
    <row r="1" spans="1:11" s="40" customFormat="1" ht="17.25">
      <c r="A1" s="225"/>
      <c r="B1" s="226"/>
      <c r="C1" s="411" t="s">
        <v>183</v>
      </c>
      <c r="D1" s="412">
        <f>+'Ekamut-caxs'!E1+1</f>
        <v>164</v>
      </c>
      <c r="E1" s="412"/>
      <c r="F1" s="53"/>
      <c r="G1" s="28"/>
      <c r="H1" s="28"/>
    </row>
    <row r="2" spans="1:11" s="40" customFormat="1" ht="17.25">
      <c r="A2" s="225"/>
      <c r="B2" s="227"/>
      <c r="C2" s="411" t="s">
        <v>39</v>
      </c>
      <c r="D2" s="413"/>
      <c r="E2" s="413"/>
      <c r="F2" s="53"/>
      <c r="G2" s="28"/>
      <c r="H2" s="28"/>
    </row>
    <row r="3" spans="1:11" s="40" customFormat="1" ht="17.25">
      <c r="A3" s="225"/>
      <c r="B3" s="227"/>
      <c r="C3" s="411" t="s">
        <v>206</v>
      </c>
      <c r="D3" s="413"/>
      <c r="E3" s="413"/>
      <c r="F3" s="53"/>
      <c r="G3" s="28"/>
      <c r="H3" s="28"/>
    </row>
    <row r="4" spans="1:11" s="40" customFormat="1" ht="17.25">
      <c r="A4" s="225"/>
      <c r="B4" s="227"/>
      <c r="C4" s="411" t="s">
        <v>322</v>
      </c>
      <c r="D4" s="414"/>
      <c r="E4" s="414"/>
      <c r="F4" s="53"/>
      <c r="G4" s="28"/>
      <c r="H4" s="28"/>
    </row>
    <row r="5" spans="1:11" s="40" customFormat="1" ht="17.25">
      <c r="A5" s="225"/>
      <c r="B5" s="227"/>
      <c r="C5" s="411" t="s">
        <v>207</v>
      </c>
      <c r="D5" s="414"/>
      <c r="E5" s="414"/>
      <c r="F5" s="53"/>
      <c r="G5" s="28"/>
      <c r="H5" s="28"/>
    </row>
    <row r="6" spans="1:11" s="40" customFormat="1" ht="17.25">
      <c r="A6" s="225"/>
      <c r="B6" s="227"/>
      <c r="C6" s="411"/>
      <c r="D6" s="414"/>
      <c r="E6" s="414"/>
      <c r="F6" s="53"/>
      <c r="G6" s="28"/>
      <c r="H6" s="28"/>
    </row>
    <row r="7" spans="1:11" s="40" customFormat="1" ht="17.25">
      <c r="A7" s="225"/>
      <c r="B7" s="376"/>
      <c r="C7" s="415" t="s">
        <v>261</v>
      </c>
      <c r="D7" s="412">
        <f>+'Ekamut-caxs'!E7+1</f>
        <v>164</v>
      </c>
      <c r="E7" s="412"/>
      <c r="F7" s="344"/>
      <c r="G7" s="53"/>
      <c r="H7" s="28"/>
      <c r="I7" s="28"/>
      <c r="J7" s="28"/>
      <c r="K7" s="28"/>
    </row>
    <row r="8" spans="1:11" s="40" customFormat="1" ht="17.25">
      <c r="A8" s="225"/>
      <c r="B8" s="225"/>
      <c r="C8" s="416" t="s">
        <v>39</v>
      </c>
      <c r="D8" s="417"/>
      <c r="E8" s="417"/>
      <c r="F8" s="313"/>
      <c r="G8" s="53"/>
      <c r="H8" s="28"/>
      <c r="I8" s="28"/>
      <c r="J8" s="28"/>
      <c r="K8" s="28"/>
    </row>
    <row r="9" spans="1:11" s="40" customFormat="1" ht="17.25">
      <c r="A9" s="225"/>
      <c r="B9" s="225"/>
      <c r="C9" s="416" t="s">
        <v>263</v>
      </c>
      <c r="D9" s="418"/>
      <c r="E9" s="418"/>
      <c r="F9" s="313"/>
      <c r="G9" s="53"/>
      <c r="H9" s="28"/>
      <c r="I9" s="28"/>
      <c r="J9" s="28"/>
      <c r="K9" s="28"/>
    </row>
    <row r="10" spans="1:11" s="40" customFormat="1" ht="17.25">
      <c r="A10" s="225"/>
      <c r="B10" s="225"/>
      <c r="C10" s="419" t="str">
        <f>+'Ekamut-caxs'!D10</f>
        <v>«20» մայիսի, 2025թ.</v>
      </c>
      <c r="D10" s="418"/>
      <c r="E10" s="418"/>
      <c r="F10" s="215"/>
      <c r="G10" s="53"/>
      <c r="H10" s="28"/>
      <c r="I10" s="28"/>
      <c r="J10" s="28"/>
      <c r="K10" s="28"/>
    </row>
    <row r="11" spans="1:11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414"/>
      <c r="F11" s="53"/>
      <c r="G11" s="28"/>
      <c r="H11" s="28"/>
    </row>
    <row r="12" spans="1:11" s="40" customFormat="1" ht="12.75" customHeight="1">
      <c r="A12" s="225"/>
      <c r="B12" s="227"/>
      <c r="C12" s="218"/>
      <c r="F12" s="53"/>
      <c r="G12" s="28"/>
      <c r="H12" s="28"/>
    </row>
    <row r="13" spans="1:11" s="40" customFormat="1" ht="19.5" customHeight="1">
      <c r="A13" s="457" t="s">
        <v>40</v>
      </c>
      <c r="B13" s="457"/>
      <c r="C13" s="457"/>
      <c r="D13" s="457"/>
      <c r="E13" s="443"/>
      <c r="F13" s="53"/>
      <c r="G13" s="28"/>
      <c r="H13" s="28"/>
    </row>
    <row r="14" spans="1:11" s="5" customFormat="1" ht="20.25">
      <c r="A14" s="455" t="str">
        <f>+'Ekamut-caxs'!A13:E13</f>
        <v xml:space="preserve">«Երևանի հ․ 88 մսուր-մանկապարտեզ» ՀՈԱԿ-ի </v>
      </c>
      <c r="B14" s="455"/>
      <c r="C14" s="455"/>
      <c r="D14" s="455"/>
      <c r="E14" s="442"/>
      <c r="F14" s="54"/>
      <c r="G14" s="3"/>
      <c r="H14" s="3"/>
    </row>
    <row r="15" spans="1:11" s="5" customFormat="1" ht="18.75" customHeight="1">
      <c r="A15" s="456" t="s">
        <v>287</v>
      </c>
      <c r="B15" s="456"/>
      <c r="C15" s="456"/>
      <c r="D15" s="456"/>
      <c r="E15" s="368"/>
      <c r="F15" s="53"/>
      <c r="G15" s="28"/>
      <c r="H15" s="28"/>
    </row>
    <row r="16" spans="1:11" s="5" customFormat="1" ht="11.25" customHeight="1">
      <c r="A16" s="368"/>
      <c r="B16" s="377"/>
      <c r="C16" s="368"/>
      <c r="D16" s="368"/>
      <c r="E16" s="368"/>
      <c r="F16" s="53"/>
      <c r="G16" s="28"/>
      <c r="H16" s="28"/>
    </row>
    <row r="17" spans="1:8" s="40" customFormat="1" ht="15" customHeight="1">
      <c r="A17" s="225"/>
      <c r="B17" s="227"/>
      <c r="C17" s="378" t="s">
        <v>208</v>
      </c>
      <c r="D17" s="379"/>
      <c r="E17" s="379"/>
      <c r="F17" s="53"/>
      <c r="G17" s="28"/>
      <c r="H17" s="28"/>
    </row>
    <row r="18" spans="1:8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83"/>
      <c r="F18" s="395">
        <f>+C19-C77</f>
        <v>4331.7</v>
      </c>
      <c r="H18" s="141" t="s">
        <v>204</v>
      </c>
    </row>
    <row r="19" spans="1:8" s="40" customFormat="1" ht="40.9" customHeight="1" thickBot="1">
      <c r="A19" s="384" t="s">
        <v>7</v>
      </c>
      <c r="B19" s="385" t="s">
        <v>31</v>
      </c>
      <c r="C19" s="133">
        <f>+'Dramakani hamematakan'!D6</f>
        <v>5478.3</v>
      </c>
      <c r="D19" s="386"/>
      <c r="E19" s="386"/>
      <c r="F19" s="458" t="s">
        <v>205</v>
      </c>
      <c r="G19" s="458"/>
      <c r="H19" s="139">
        <v>0</v>
      </c>
    </row>
    <row r="20" spans="1:8" s="40" customFormat="1" ht="17.25">
      <c r="A20" s="384" t="s">
        <v>10</v>
      </c>
      <c r="B20" s="385" t="s">
        <v>78</v>
      </c>
      <c r="C20" s="133">
        <f>SUM(C21:C22,C25,C29:C34)</f>
        <v>74274.97</v>
      </c>
      <c r="D20" s="387"/>
      <c r="E20" s="387"/>
      <c r="F20" s="53"/>
      <c r="G20" s="28"/>
      <c r="H20" s="28"/>
    </row>
    <row r="21" spans="1:8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68214.3</v>
      </c>
      <c r="D21" s="219"/>
      <c r="E21" s="219"/>
      <c r="F21" s="53"/>
      <c r="G21" s="28"/>
      <c r="H21" s="28"/>
    </row>
    <row r="22" spans="1:8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34.67</v>
      </c>
      <c r="D22" s="219"/>
      <c r="E22" s="219"/>
      <c r="F22" s="53"/>
      <c r="G22" s="28"/>
      <c r="H22" s="28"/>
    </row>
    <row r="23" spans="1:8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34.67</v>
      </c>
      <c r="D23" s="363"/>
      <c r="E23" s="363"/>
      <c r="F23" s="364"/>
      <c r="G23" s="365"/>
      <c r="H23" s="365"/>
    </row>
    <row r="24" spans="1:8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3"/>
      <c r="F24" s="364"/>
      <c r="G24" s="365"/>
      <c r="H24" s="365"/>
    </row>
    <row r="25" spans="1:8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4014.1000000000004</v>
      </c>
      <c r="D25" s="219"/>
      <c r="E25" s="219"/>
      <c r="F25" s="53"/>
      <c r="G25" s="28"/>
      <c r="H25" s="28"/>
    </row>
    <row r="26" spans="1:8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2048.9</v>
      </c>
      <c r="D26" s="363"/>
      <c r="E26" s="363"/>
      <c r="F26" s="364"/>
      <c r="G26" s="365"/>
      <c r="H26" s="365"/>
    </row>
    <row r="27" spans="1:8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590.20000000000005</v>
      </c>
      <c r="D27" s="363"/>
      <c r="E27" s="363"/>
      <c r="F27" s="364"/>
      <c r="G27" s="365"/>
      <c r="H27" s="365"/>
    </row>
    <row r="28" spans="1:8" s="366" customFormat="1" ht="15.75" customHeight="1">
      <c r="A28" s="354">
        <f>+A27+0.1</f>
        <v>3.3000000000000003</v>
      </c>
      <c r="B28" s="355" t="s">
        <v>238</v>
      </c>
      <c r="C28" s="356">
        <f>+C79</f>
        <v>1375</v>
      </c>
      <c r="D28" s="363"/>
      <c r="E28" s="363"/>
      <c r="F28" s="364"/>
      <c r="G28" s="365"/>
      <c r="H28" s="365"/>
    </row>
    <row r="29" spans="1:8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1961.9</v>
      </c>
      <c r="D29" s="219"/>
      <c r="E29" s="219"/>
      <c r="F29" s="53"/>
      <c r="G29" s="28"/>
      <c r="H29" s="28"/>
    </row>
    <row r="30" spans="1:8" s="40" customFormat="1" ht="18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50</v>
      </c>
      <c r="D30" s="219"/>
      <c r="E30" s="219"/>
      <c r="F30" s="53"/>
      <c r="G30" s="28"/>
      <c r="H30" s="28"/>
    </row>
    <row r="31" spans="1:8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219"/>
      <c r="F31" s="53"/>
      <c r="G31" s="28"/>
      <c r="H31" s="28"/>
    </row>
    <row r="32" spans="1:8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219"/>
      <c r="F32" s="53"/>
      <c r="G32" s="28"/>
      <c r="H32" s="28"/>
    </row>
    <row r="33" spans="1:8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219"/>
      <c r="F33" s="53"/>
      <c r="G33" s="28"/>
      <c r="H33" s="28"/>
    </row>
    <row r="34" spans="1:8" s="40" customFormat="1" ht="18" hidden="1" customHeight="1">
      <c r="A34" s="34">
        <f>+A33+1</f>
        <v>9</v>
      </c>
      <c r="B34" s="223" t="str">
        <f>+'Ekamut-caxs'!B32</f>
        <v>Այլ եկամուտներ</v>
      </c>
      <c r="C34" s="131">
        <v>0</v>
      </c>
      <c r="D34" s="219"/>
      <c r="E34" s="219"/>
      <c r="F34" s="53" t="s">
        <v>267</v>
      </c>
      <c r="G34" s="28"/>
      <c r="H34" s="28"/>
    </row>
    <row r="35" spans="1:8" s="40" customFormat="1" ht="17.25">
      <c r="A35" s="384" t="s">
        <v>33</v>
      </c>
      <c r="B35" s="385" t="s">
        <v>79</v>
      </c>
      <c r="C35" s="133">
        <f>C36+C79+C91</f>
        <v>77396.87000000001</v>
      </c>
      <c r="D35" s="387"/>
      <c r="E35" s="387"/>
      <c r="F35" s="144"/>
      <c r="G35" s="28"/>
      <c r="H35" s="28"/>
    </row>
    <row r="36" spans="1:8" s="40" customFormat="1" ht="17.25">
      <c r="A36" s="27" t="s">
        <v>53</v>
      </c>
      <c r="B36" s="385" t="s">
        <v>56</v>
      </c>
      <c r="C36" s="133">
        <f>SUM(C37,C40:C46,C50:C73,C77:C78)</f>
        <v>74047.170000000013</v>
      </c>
      <c r="D36" s="387"/>
      <c r="E36" s="387"/>
      <c r="F36" s="53"/>
      <c r="G36" s="28"/>
      <c r="H36" s="28"/>
    </row>
    <row r="37" spans="1:8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53715.9</v>
      </c>
      <c r="D37" s="219"/>
      <c r="E37" s="219">
        <f>+C37-'Ekamut-caxs'!D36</f>
        <v>0</v>
      </c>
      <c r="F37" s="53"/>
      <c r="G37" s="28"/>
      <c r="H37" s="28"/>
    </row>
    <row r="38" spans="1:8" s="366" customFormat="1" ht="17.25">
      <c r="A38" s="354">
        <f>+A37+0.1</f>
        <v>1.1000000000000001</v>
      </c>
      <c r="B38" s="355" t="str">
        <f>+'Ekamut-caxs'!B37</f>
        <v>վճարովի ծառայության գծով</v>
      </c>
      <c r="C38" s="356">
        <f>+'Ekamut-caxs'!D37</f>
        <v>1350</v>
      </c>
      <c r="D38" s="363"/>
      <c r="E38" s="219">
        <f>+C38-'Ekamut-caxs'!D37</f>
        <v>0</v>
      </c>
      <c r="F38" s="364"/>
      <c r="G38" s="365"/>
      <c r="H38" s="365"/>
    </row>
    <row r="39" spans="1:8" s="366" customFormat="1" ht="17.25">
      <c r="A39" s="354">
        <f>+A38+0.1</f>
        <v>1.2000000000000002</v>
      </c>
      <c r="B39" s="355" t="str">
        <f>+'Ekamut-caxs'!B38</f>
        <v>պարգևատրման գծով</v>
      </c>
      <c r="C39" s="356">
        <f>+'Ekamut-caxs'!D38</f>
        <v>3348.6</v>
      </c>
      <c r="D39" s="363"/>
      <c r="E39" s="219">
        <f>+C39-'Ekamut-caxs'!D38</f>
        <v>0</v>
      </c>
      <c r="F39" s="364"/>
      <c r="G39" s="365"/>
      <c r="H39" s="365"/>
    </row>
    <row r="40" spans="1:8" s="40" customFormat="1" ht="17.25">
      <c r="A40" s="34">
        <f>+A37+1</f>
        <v>2</v>
      </c>
      <c r="B40" s="223" t="str">
        <f>+'Ekamut-caxs'!B39</f>
        <v>Սննդի գծով</v>
      </c>
      <c r="C40" s="132">
        <f>+'Ekamut-caxs'!D39</f>
        <v>10185.299999999999</v>
      </c>
      <c r="D40" s="219"/>
      <c r="E40" s="219">
        <f>+C40-'Ekamut-caxs'!D39</f>
        <v>0</v>
      </c>
      <c r="F40" s="53"/>
      <c r="G40" s="28"/>
      <c r="H40" s="28"/>
    </row>
    <row r="41" spans="1:8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1318.4</v>
      </c>
      <c r="D41" s="219"/>
      <c r="E41" s="219">
        <f>+C41-'Ekamut-caxs'!D40</f>
        <v>0</v>
      </c>
      <c r="F41" s="53">
        <f>+C41-'Komunal '!F27</f>
        <v>0</v>
      </c>
      <c r="G41" s="28"/>
      <c r="H41" s="28"/>
    </row>
    <row r="42" spans="1:8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1606</v>
      </c>
      <c r="D42" s="219"/>
      <c r="E42" s="219">
        <f>+C42-'Ekamut-caxs'!D41</f>
        <v>0</v>
      </c>
      <c r="F42" s="53">
        <f>+C42-'Komunal '!J27</f>
        <v>0</v>
      </c>
      <c r="G42" s="28"/>
      <c r="H42" s="28"/>
    </row>
    <row r="43" spans="1:8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'!M27-'Ekamut-caxs'!D32</f>
        <v>728.4</v>
      </c>
      <c r="D43" s="219"/>
      <c r="E43" s="219">
        <f>+C43-'Ekamut-caxs'!D42</f>
        <v>0</v>
      </c>
      <c r="F43" s="53">
        <f>+C43-'Komunal '!M27</f>
        <v>0</v>
      </c>
      <c r="G43" s="28"/>
      <c r="H43" s="28"/>
    </row>
    <row r="44" spans="1:8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52.3</v>
      </c>
      <c r="D44" s="219"/>
      <c r="E44" s="219">
        <f>+C44-'Ekamut-caxs'!D43</f>
        <v>0</v>
      </c>
      <c r="F44" s="53"/>
      <c r="G44" s="28"/>
      <c r="H44" s="28"/>
    </row>
    <row r="45" spans="1:8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60</v>
      </c>
      <c r="D45" s="219"/>
      <c r="E45" s="219">
        <f>+C45-'Ekamut-caxs'!D44</f>
        <v>0</v>
      </c>
      <c r="F45" s="53"/>
      <c r="G45" s="28"/>
      <c r="H45" s="28"/>
    </row>
    <row r="46" spans="1:8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149.6</v>
      </c>
      <c r="D46" s="219"/>
      <c r="E46" s="219">
        <f>+C46-'Ekamut-caxs'!D45</f>
        <v>0</v>
      </c>
      <c r="F46" s="53"/>
      <c r="G46" s="28"/>
      <c r="H46" s="28"/>
    </row>
    <row r="47" spans="1:8" s="366" customFormat="1" ht="15.75" customHeight="1">
      <c r="A47" s="354">
        <f>+A46+0.1</f>
        <v>8.1</v>
      </c>
      <c r="B47" s="355" t="str">
        <f>+'Ekamut-caxs'!B46</f>
        <v>բաժանորդային վճար</v>
      </c>
      <c r="C47" s="357">
        <f>+'Ekamut-caxs'!D46</f>
        <v>57.6</v>
      </c>
      <c r="D47" s="363"/>
      <c r="E47" s="219">
        <f>+C47-'Ekamut-caxs'!D46</f>
        <v>0</v>
      </c>
      <c r="F47" s="364"/>
      <c r="G47" s="365"/>
      <c r="H47" s="365"/>
    </row>
    <row r="48" spans="1:8" s="366" customFormat="1" ht="15.75" customHeight="1">
      <c r="A48" s="354">
        <f>+A47+0.1</f>
        <v>8.1999999999999993</v>
      </c>
      <c r="B48" s="355" t="str">
        <f>+'Ekamut-caxs'!B47</f>
        <v>րոպեավճար</v>
      </c>
      <c r="C48" s="357">
        <f>+'Ekamut-caxs'!D47</f>
        <v>20</v>
      </c>
      <c r="D48" s="363"/>
      <c r="E48" s="219">
        <f>+C48-'Ekamut-caxs'!D47</f>
        <v>0</v>
      </c>
      <c r="F48" s="364"/>
      <c r="G48" s="365"/>
      <c r="H48" s="365"/>
    </row>
    <row r="49" spans="1:8" s="366" customFormat="1" ht="15.75" customHeight="1">
      <c r="A49" s="354">
        <f>+A48+0.1</f>
        <v>8.2999999999999989</v>
      </c>
      <c r="B49" s="355" t="str">
        <f>+'Ekamut-caxs'!B48</f>
        <v>ինտերնետ կապ</v>
      </c>
      <c r="C49" s="357">
        <f>+'Ekamut-caxs'!D48</f>
        <v>72</v>
      </c>
      <c r="D49" s="363"/>
      <c r="E49" s="219">
        <f>+C49-'Ekamut-caxs'!D48</f>
        <v>0</v>
      </c>
      <c r="F49" s="364"/>
      <c r="G49" s="365"/>
      <c r="H49" s="365"/>
    </row>
    <row r="50" spans="1:8" s="40" customFormat="1" ht="18" hidden="1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0</v>
      </c>
      <c r="D50" s="219"/>
      <c r="E50" s="219">
        <f>+C50-'Ekamut-caxs'!D49</f>
        <v>0</v>
      </c>
      <c r="F50" s="53"/>
      <c r="G50" s="28"/>
      <c r="H50" s="28"/>
    </row>
    <row r="51" spans="1:8" s="40" customFormat="1" ht="18" customHeight="1">
      <c r="A51" s="34">
        <v>9</v>
      </c>
      <c r="B51" s="223" t="str">
        <f>+'Ekamut-caxs'!B50</f>
        <v>Տնտեսական ապրանքների գծով</v>
      </c>
      <c r="C51" s="132">
        <f>+'Ekamut-caxs'!D50</f>
        <v>735</v>
      </c>
      <c r="D51" s="219"/>
      <c r="E51" s="219">
        <f>+C51-'Ekamut-caxs'!D50</f>
        <v>0</v>
      </c>
      <c r="F51" s="53"/>
      <c r="G51" s="28"/>
      <c r="H51" s="28"/>
    </row>
    <row r="52" spans="1:8" s="40" customFormat="1" ht="18" customHeight="1">
      <c r="A52" s="34">
        <f t="shared" ref="A52:A73" si="2">+A51+1</f>
        <v>10</v>
      </c>
      <c r="B52" s="223" t="str">
        <f>+'Ekamut-caxs'!B51</f>
        <v>Գրասենյակային ապրանքների գծով</v>
      </c>
      <c r="C52" s="132">
        <f>+'Ekamut-caxs'!D51</f>
        <v>173</v>
      </c>
      <c r="D52" s="219"/>
      <c r="E52" s="219">
        <f>+C52-'Ekamut-caxs'!D51</f>
        <v>0</v>
      </c>
      <c r="F52" s="53"/>
      <c r="G52" s="28"/>
      <c r="H52" s="28"/>
    </row>
    <row r="53" spans="1:8" s="40" customFormat="1" ht="18" customHeight="1">
      <c r="A53" s="34">
        <f t="shared" si="2"/>
        <v>11</v>
      </c>
      <c r="B53" s="223" t="str">
        <f>+'Ekamut-caxs'!B52</f>
        <v>Փոքրարժեք կամ արագամաշ առարկաների գծով</v>
      </c>
      <c r="C53" s="132">
        <f>+'Ekamut-caxs'!D52</f>
        <v>890</v>
      </c>
      <c r="D53" s="219"/>
      <c r="E53" s="219">
        <f>+C53-'Ekamut-caxs'!D52</f>
        <v>0</v>
      </c>
      <c r="F53" s="53"/>
      <c r="G53" s="28"/>
      <c r="H53" s="28"/>
    </row>
    <row r="54" spans="1:8" s="40" customFormat="1" ht="18" customHeight="1">
      <c r="A54" s="34">
        <f t="shared" si="2"/>
        <v>12</v>
      </c>
      <c r="B54" s="223" t="str">
        <f>+'Ekamut-caxs'!B53</f>
        <v>Ուսումնական նյութերի գծով</v>
      </c>
      <c r="C54" s="132">
        <f>+'Ekamut-caxs'!D53</f>
        <v>600</v>
      </c>
      <c r="D54" s="219"/>
      <c r="E54" s="219">
        <f>+C54-'Ekamut-caxs'!D53</f>
        <v>0</v>
      </c>
      <c r="F54" s="53"/>
      <c r="G54" s="28"/>
      <c r="H54" s="28"/>
    </row>
    <row r="55" spans="1:8" s="40" customFormat="1" ht="18" customHeight="1">
      <c r="A55" s="34">
        <f t="shared" si="2"/>
        <v>13</v>
      </c>
      <c r="B55" s="223" t="str">
        <f>+'Ekamut-caxs'!B54</f>
        <v>Դեղորայքի գծով</v>
      </c>
      <c r="C55" s="132">
        <f>+'Ekamut-caxs'!D54</f>
        <v>100</v>
      </c>
      <c r="D55" s="219"/>
      <c r="E55" s="219">
        <f>+C55-'Ekamut-caxs'!D54</f>
        <v>0</v>
      </c>
      <c r="F55" s="53"/>
      <c r="G55" s="28"/>
      <c r="H55" s="28"/>
    </row>
    <row r="56" spans="1:8" s="40" customFormat="1" ht="18" customHeight="1">
      <c r="A56" s="34">
        <f t="shared" si="2"/>
        <v>14</v>
      </c>
      <c r="B56" s="223" t="str">
        <f>+'Ekamut-caxs'!B55</f>
        <v>Բուժ.ծառայության գծով</v>
      </c>
      <c r="C56" s="132">
        <f>+'Ekamut-caxs'!D55</f>
        <v>40</v>
      </c>
      <c r="D56" s="219"/>
      <c r="E56" s="219">
        <f>+C56-'Ekamut-caxs'!D55</f>
        <v>0</v>
      </c>
      <c r="F56" s="53"/>
      <c r="G56" s="28"/>
      <c r="H56" s="28"/>
    </row>
    <row r="57" spans="1:8" s="40" customFormat="1" ht="18" customHeight="1">
      <c r="A57" s="34">
        <f t="shared" si="2"/>
        <v>15</v>
      </c>
      <c r="B57" s="223" t="str">
        <f>+'Ekamut-caxs'!B56</f>
        <v>Ընթացիկ վերանորոգման գծով</v>
      </c>
      <c r="C57" s="132">
        <f>+'Ekamut-caxs'!D56</f>
        <v>1700</v>
      </c>
      <c r="D57" s="219"/>
      <c r="E57" s="219">
        <f>+C57-'Ekamut-caxs'!D56</f>
        <v>0</v>
      </c>
      <c r="F57" s="53"/>
      <c r="G57" s="28"/>
      <c r="H57" s="28"/>
    </row>
    <row r="58" spans="1:8" s="40" customFormat="1" ht="18" customHeight="1">
      <c r="A58" s="34">
        <f t="shared" si="2"/>
        <v>16</v>
      </c>
      <c r="B58" s="223" t="str">
        <f>+'Ekamut-caxs'!B57</f>
        <v>Ջեռուցման համակարգի սպասարկման գծով</v>
      </c>
      <c r="C58" s="132">
        <f>+'Ekamut-caxs'!D57</f>
        <v>200</v>
      </c>
      <c r="D58" s="219"/>
      <c r="E58" s="219">
        <f>+C58-'Ekamut-caxs'!D57</f>
        <v>0</v>
      </c>
      <c r="F58" s="53"/>
      <c r="G58" s="28"/>
      <c r="H58" s="28"/>
    </row>
    <row r="59" spans="1:8" s="40" customFormat="1" ht="18" hidden="1" customHeight="1">
      <c r="A59" s="34">
        <f t="shared" si="2"/>
        <v>17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219">
        <f>+C59-'Ekamut-caxs'!D58</f>
        <v>0</v>
      </c>
      <c r="F59" s="53"/>
      <c r="G59" s="28"/>
      <c r="H59" s="28"/>
    </row>
    <row r="60" spans="1:8" s="40" customFormat="1" ht="18" customHeight="1">
      <c r="A60" s="34">
        <v>17</v>
      </c>
      <c r="B60" s="223" t="str">
        <f>+'Ekamut-caxs'!B59</f>
        <v>Սպասարկման և կոմունալ համավճարների գծով</v>
      </c>
      <c r="C60" s="132">
        <f>+'Ekamut-caxs'!D59</f>
        <v>50</v>
      </c>
      <c r="D60" s="219"/>
      <c r="E60" s="219">
        <f>+C60-'Ekamut-caxs'!D59</f>
        <v>0</v>
      </c>
      <c r="F60" s="53"/>
      <c r="G60" s="28"/>
      <c r="H60" s="28"/>
    </row>
    <row r="61" spans="1:8" s="40" customFormat="1" ht="18" customHeight="1">
      <c r="A61" s="34">
        <f t="shared" si="2"/>
        <v>18</v>
      </c>
      <c r="B61" s="223" t="str">
        <f>+'Ekamut-caxs'!B60</f>
        <v>Գնումների համակարգողի ծառայության գծով</v>
      </c>
      <c r="C61" s="132">
        <f>+'Ekamut-caxs'!D60</f>
        <v>125</v>
      </c>
      <c r="D61" s="219"/>
      <c r="E61" s="219">
        <f>+C61-'Ekamut-caxs'!D60</f>
        <v>0</v>
      </c>
      <c r="F61" s="53"/>
      <c r="G61" s="28"/>
      <c r="H61" s="28"/>
    </row>
    <row r="62" spans="1:8" s="40" customFormat="1" ht="18" customHeight="1">
      <c r="A62" s="34">
        <f t="shared" si="2"/>
        <v>19</v>
      </c>
      <c r="B62" s="223" t="str">
        <f>+'Ekamut-caxs'!B61</f>
        <v>Համակարգիչների տեխնիկական սպասարկման գծով</v>
      </c>
      <c r="C62" s="132">
        <f>+'Ekamut-caxs'!D61</f>
        <v>100</v>
      </c>
      <c r="D62" s="219"/>
      <c r="E62" s="219">
        <f>+C62-'Ekamut-caxs'!D61</f>
        <v>0</v>
      </c>
      <c r="F62" s="53"/>
      <c r="G62" s="28"/>
      <c r="H62" s="28"/>
    </row>
    <row r="63" spans="1:8" s="40" customFormat="1" ht="18" customHeight="1">
      <c r="A63" s="34">
        <f t="shared" si="2"/>
        <v>20</v>
      </c>
      <c r="B63" s="223" t="str">
        <f>+'Ekamut-caxs'!B62</f>
        <v>Համակարգչային ծրագրի և կայքի սպասարկման գծով</v>
      </c>
      <c r="C63" s="132">
        <f>+'Ekamut-caxs'!D62</f>
        <v>112</v>
      </c>
      <c r="D63" s="219"/>
      <c r="E63" s="219">
        <f>+C63-'Ekamut-caxs'!D62</f>
        <v>0</v>
      </c>
      <c r="F63" s="53"/>
      <c r="G63" s="28"/>
      <c r="H63" s="28"/>
    </row>
    <row r="64" spans="1:8" s="40" customFormat="1" ht="18" customHeight="1">
      <c r="A64" s="34">
        <f t="shared" si="2"/>
        <v>21</v>
      </c>
      <c r="B64" s="223" t="str">
        <f>+'Ekamut-caxs'!B63</f>
        <v>էլ․ստորագրության գծով</v>
      </c>
      <c r="C64" s="132">
        <f>+'Ekamut-caxs'!D63</f>
        <v>3</v>
      </c>
      <c r="D64" s="219"/>
      <c r="E64" s="219">
        <f>+C64-'Ekamut-caxs'!D63</f>
        <v>0</v>
      </c>
      <c r="F64" s="53"/>
      <c r="G64" s="28"/>
      <c r="H64" s="28"/>
    </row>
    <row r="65" spans="1:8" s="40" customFormat="1" ht="18" hidden="1" customHeight="1">
      <c r="A65" s="34">
        <f t="shared" si="2"/>
        <v>22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219">
        <f>+C65-'Ekamut-caxs'!D64</f>
        <v>0</v>
      </c>
      <c r="F65" s="53"/>
      <c r="G65" s="28"/>
      <c r="H65" s="28"/>
    </row>
    <row r="66" spans="1:8" s="40" customFormat="1" ht="18" hidden="1" customHeight="1">
      <c r="A66" s="34">
        <f t="shared" si="2"/>
        <v>23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219">
        <f>+C66-'Ekamut-caxs'!D65</f>
        <v>0</v>
      </c>
      <c r="F66" s="53"/>
      <c r="G66" s="28"/>
      <c r="H66" s="28"/>
    </row>
    <row r="67" spans="1:8" s="40" customFormat="1" ht="18" customHeight="1">
      <c r="A67" s="34">
        <v>22</v>
      </c>
      <c r="B67" s="223" t="str">
        <f>+'Ekamut-caxs'!B66</f>
        <v>Վերապատրաստման գծով</v>
      </c>
      <c r="C67" s="132">
        <f>+'Ekamut-caxs'!D66</f>
        <v>96.67</v>
      </c>
      <c r="D67" s="219"/>
      <c r="E67" s="219">
        <f>+C67-'Ekamut-caxs'!D66</f>
        <v>0</v>
      </c>
      <c r="F67" s="53"/>
      <c r="G67" s="28"/>
      <c r="H67" s="28"/>
    </row>
    <row r="68" spans="1:8" s="40" customFormat="1" ht="18" hidden="1" customHeight="1">
      <c r="A68" s="34">
        <f t="shared" si="2"/>
        <v>23</v>
      </c>
      <c r="B68" s="223" t="str">
        <f>+'Ekamut-caxs'!B67</f>
        <v>Ծառերի էտման գծով</v>
      </c>
      <c r="C68" s="132">
        <f>+'Ekamut-caxs'!D67</f>
        <v>0</v>
      </c>
      <c r="D68" s="219"/>
      <c r="E68" s="219">
        <f>+C68-'Ekamut-caxs'!D67</f>
        <v>0</v>
      </c>
      <c r="F68" s="53"/>
      <c r="G68" s="28"/>
      <c r="H68" s="28"/>
    </row>
    <row r="69" spans="1:8" s="40" customFormat="1" ht="18" customHeight="1">
      <c r="A69" s="34">
        <v>23</v>
      </c>
      <c r="B69" s="223" t="str">
        <f>+'Ekamut-caxs'!B68</f>
        <v>Միջոցառումների կազմակերպման գծով</v>
      </c>
      <c r="C69" s="131">
        <f>+'Ekamut-caxs'!D68</f>
        <v>100</v>
      </c>
      <c r="D69" s="219"/>
      <c r="E69" s="219">
        <f>+C69-'Ekamut-caxs'!D68</f>
        <v>0</v>
      </c>
      <c r="F69" s="53"/>
      <c r="G69" s="28"/>
      <c r="H69" s="28"/>
    </row>
    <row r="70" spans="1:8" s="40" customFormat="1" ht="18" hidden="1" customHeight="1">
      <c r="A70" s="34">
        <f t="shared" si="2"/>
        <v>24</v>
      </c>
      <c r="B70" s="223">
        <f>+'Ekamut-caxs'!B69</f>
        <v>0</v>
      </c>
      <c r="C70" s="131">
        <f>+'Ekamut-caxs'!D69</f>
        <v>0</v>
      </c>
      <c r="D70" s="219"/>
      <c r="E70" s="219">
        <f>+C70-'Ekamut-caxs'!D69</f>
        <v>0</v>
      </c>
      <c r="F70" s="53"/>
      <c r="G70" s="28"/>
      <c r="H70" s="28"/>
    </row>
    <row r="71" spans="1:8" s="40" customFormat="1" ht="18" hidden="1" customHeight="1">
      <c r="A71" s="34">
        <f t="shared" si="2"/>
        <v>25</v>
      </c>
      <c r="B71" s="223" t="str">
        <f>+'Ekamut-caxs'!B70</f>
        <v>Դուրսգրվող գույքի վերագնահատման գծով</v>
      </c>
      <c r="C71" s="132">
        <f>+'Ekamut-caxs'!D70</f>
        <v>0</v>
      </c>
      <c r="D71" s="219"/>
      <c r="E71" s="219">
        <f>+C71-'Ekamut-caxs'!D70</f>
        <v>0</v>
      </c>
      <c r="F71" s="53" t="s">
        <v>266</v>
      </c>
      <c r="G71" s="28"/>
      <c r="H71" s="28"/>
    </row>
    <row r="72" spans="1:8" s="40" customFormat="1" ht="18" customHeight="1">
      <c r="A72" s="34">
        <v>24</v>
      </c>
      <c r="B72" s="223" t="str">
        <f>+'Ekamut-caxs'!B71</f>
        <v>Կրակմարիչների լիցքավորում</v>
      </c>
      <c r="C72" s="132">
        <f>+'Ekamut-caxs'!D71</f>
        <v>50</v>
      </c>
      <c r="D72" s="219"/>
      <c r="E72" s="219">
        <f>+C72-'Ekamut-caxs'!D71</f>
        <v>0</v>
      </c>
      <c r="F72" s="53"/>
      <c r="G72" s="28"/>
      <c r="H72" s="28"/>
    </row>
    <row r="73" spans="1:8" s="40" customFormat="1" ht="18" customHeight="1">
      <c r="A73" s="34">
        <f t="shared" si="2"/>
        <v>25</v>
      </c>
      <c r="B73" s="223" t="s">
        <v>34</v>
      </c>
      <c r="C73" s="132">
        <f>SUM(C74:C76)</f>
        <v>10</v>
      </c>
      <c r="D73" s="219"/>
      <c r="E73" s="219">
        <f>+C73-'Ekamut-caxs'!D72</f>
        <v>-1486.4</v>
      </c>
      <c r="F73" s="53"/>
      <c r="G73" s="28"/>
      <c r="H73" s="28"/>
    </row>
    <row r="74" spans="1:8" s="366" customFormat="1" ht="15.75" hidden="1" customHeight="1">
      <c r="A74" s="354">
        <f>+A73+0.1</f>
        <v>25.1</v>
      </c>
      <c r="B74" s="355" t="s">
        <v>35</v>
      </c>
      <c r="C74" s="356"/>
      <c r="D74" s="363"/>
      <c r="E74" s="219">
        <f>+C74-'Ekamut-caxs'!D73</f>
        <v>-1496.4</v>
      </c>
      <c r="F74" s="364"/>
      <c r="G74" s="365"/>
      <c r="H74" s="365"/>
    </row>
    <row r="75" spans="1:8" s="366" customFormat="1" ht="15.75" hidden="1" customHeight="1">
      <c r="A75" s="354">
        <f>+A74+0.1</f>
        <v>25.200000000000003</v>
      </c>
      <c r="B75" s="355" t="s">
        <v>47</v>
      </c>
      <c r="C75" s="356"/>
      <c r="D75" s="363"/>
      <c r="E75" s="219">
        <f>+C75-'Ekamut-caxs'!D74</f>
        <v>-10</v>
      </c>
      <c r="F75" s="364"/>
      <c r="G75" s="365"/>
      <c r="H75" s="365"/>
    </row>
    <row r="76" spans="1:8" s="366" customFormat="1" ht="15.75" customHeight="1">
      <c r="A76" s="354">
        <v>25.1</v>
      </c>
      <c r="B76" s="355" t="s">
        <v>80</v>
      </c>
      <c r="C76" s="357">
        <f>+'Ekamut-caxs'!D74</f>
        <v>10</v>
      </c>
      <c r="D76" s="363"/>
      <c r="E76" s="219">
        <f>+C76-'Ekamut-caxs'!D75</f>
        <v>10</v>
      </c>
      <c r="F76" s="364"/>
      <c r="G76" s="365"/>
      <c r="H76" s="365"/>
    </row>
    <row r="77" spans="1:8" s="40" customFormat="1" ht="18" customHeight="1">
      <c r="A77" s="34">
        <f>+A73+1</f>
        <v>26</v>
      </c>
      <c r="B77" s="223" t="s">
        <v>36</v>
      </c>
      <c r="C77" s="132">
        <f>+'Deb. ev kreditor'!D59-'Deb. ev kreditor'!D55</f>
        <v>1146.6000000000004</v>
      </c>
      <c r="D77" s="219"/>
      <c r="E77" s="219">
        <f>+C77-'Ekamut-caxs'!D76</f>
        <v>-73250.37</v>
      </c>
      <c r="F77" s="53">
        <f>+C77-'Deb. ev kreditor'!F59</f>
        <v>0</v>
      </c>
      <c r="G77" s="28"/>
      <c r="H77" s="28"/>
    </row>
    <row r="78" spans="1:8" s="40" customFormat="1" ht="18" hidden="1" customHeight="1">
      <c r="A78" s="34">
        <f>+A77+1</f>
        <v>27</v>
      </c>
      <c r="B78" s="223" t="s">
        <v>81</v>
      </c>
      <c r="C78" s="131"/>
      <c r="D78" s="219"/>
      <c r="E78" s="219">
        <f>+C78-'Ekamut-caxs'!D77</f>
        <v>0</v>
      </c>
      <c r="F78" s="53" t="s">
        <v>190</v>
      </c>
      <c r="G78" s="28"/>
      <c r="H78" s="28"/>
    </row>
    <row r="79" spans="1:8" s="41" customFormat="1" ht="17.25">
      <c r="A79" s="27" t="s">
        <v>54</v>
      </c>
      <c r="B79" s="385" t="s">
        <v>57</v>
      </c>
      <c r="C79" s="133">
        <f>C80+C87</f>
        <v>1375</v>
      </c>
      <c r="D79" s="387"/>
      <c r="E79" s="219" t="e">
        <f>+C79-'Ekamut-caxs'!D78</f>
        <v>#VALUE!</v>
      </c>
      <c r="F79" s="222"/>
      <c r="G79" s="222"/>
      <c r="H79" s="28"/>
    </row>
    <row r="80" spans="1:8" s="40" customFormat="1" ht="18" customHeight="1">
      <c r="A80" s="34">
        <v>1</v>
      </c>
      <c r="B80" s="223" t="s">
        <v>85</v>
      </c>
      <c r="C80" s="132">
        <f>SUM(C81:C86)</f>
        <v>1375</v>
      </c>
      <c r="D80" s="219"/>
      <c r="E80" s="219" t="e">
        <f>+C80-'Ekamut-caxs'!D79</f>
        <v>#VALUE!</v>
      </c>
      <c r="F80" s="53"/>
      <c r="G80" s="28"/>
      <c r="H80" s="28"/>
    </row>
    <row r="81" spans="1:8" s="366" customFormat="1" ht="15.75" customHeight="1">
      <c r="A81" s="354">
        <f t="shared" ref="A81:A86" si="3">+A80+0.1</f>
        <v>1.1000000000000001</v>
      </c>
      <c r="B81" s="355" t="s">
        <v>82</v>
      </c>
      <c r="C81" s="356">
        <v>325</v>
      </c>
      <c r="D81" s="363"/>
      <c r="E81" s="219" t="e">
        <f>+C81-'Ekamut-caxs'!D80</f>
        <v>#VALUE!</v>
      </c>
      <c r="F81" s="364"/>
      <c r="G81" s="365"/>
      <c r="H81" s="365"/>
    </row>
    <row r="82" spans="1:8" s="366" customFormat="1" ht="15.75" customHeight="1">
      <c r="A82" s="354">
        <f t="shared" si="3"/>
        <v>1.2000000000000002</v>
      </c>
      <c r="B82" s="355" t="s">
        <v>83</v>
      </c>
      <c r="C82" s="356">
        <v>750</v>
      </c>
      <c r="D82" s="363"/>
      <c r="E82" s="219" t="e">
        <f>+C82-'Ekamut-caxs'!D81</f>
        <v>#VALUE!</v>
      </c>
      <c r="F82" s="364"/>
      <c r="G82" s="365"/>
      <c r="H82" s="365"/>
    </row>
    <row r="83" spans="1:8" s="366" customFormat="1" ht="15.75" customHeight="1">
      <c r="A83" s="354">
        <f t="shared" si="3"/>
        <v>1.3000000000000003</v>
      </c>
      <c r="B83" s="355" t="s">
        <v>84</v>
      </c>
      <c r="C83" s="356">
        <v>300</v>
      </c>
      <c r="D83" s="363"/>
      <c r="E83" s="219">
        <f>+C83-'Ekamut-caxs'!D82</f>
        <v>300</v>
      </c>
      <c r="F83" s="364"/>
      <c r="G83" s="365"/>
      <c r="H83" s="365"/>
    </row>
    <row r="84" spans="1:8" s="366" customFormat="1" ht="15.75" hidden="1" customHeight="1">
      <c r="A84" s="354">
        <f t="shared" si="3"/>
        <v>1.4000000000000004</v>
      </c>
      <c r="B84" s="355" t="s">
        <v>62</v>
      </c>
      <c r="C84" s="356"/>
      <c r="D84" s="363"/>
      <c r="E84" s="219">
        <f>+C84-'Ekamut-caxs'!D83</f>
        <v>0</v>
      </c>
      <c r="F84" s="364"/>
      <c r="G84" s="365"/>
      <c r="H84" s="365"/>
    </row>
    <row r="85" spans="1:8" s="366" customFormat="1" ht="15.75" hidden="1" customHeight="1">
      <c r="A85" s="354">
        <f t="shared" si="3"/>
        <v>1.5000000000000004</v>
      </c>
      <c r="B85" s="355" t="s">
        <v>63</v>
      </c>
      <c r="C85" s="356"/>
      <c r="D85" s="363"/>
      <c r="E85" s="219">
        <f>+C85-'Ekamut-caxs'!D84</f>
        <v>0</v>
      </c>
      <c r="F85" s="364"/>
      <c r="G85" s="365"/>
      <c r="H85" s="365"/>
    </row>
    <row r="86" spans="1:8" s="366" customFormat="1" ht="15.75" hidden="1" customHeight="1">
      <c r="A86" s="354">
        <f t="shared" si="3"/>
        <v>1.6000000000000005</v>
      </c>
      <c r="B86" s="355"/>
      <c r="C86" s="356"/>
      <c r="D86" s="363"/>
      <c r="E86" s="219">
        <f>+C86-'Ekamut-caxs'!D85</f>
        <v>0</v>
      </c>
      <c r="F86" s="364" t="s">
        <v>269</v>
      </c>
      <c r="G86" s="365"/>
      <c r="H86" s="365"/>
    </row>
    <row r="87" spans="1:8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219">
        <f>+C87-'Ekamut-caxs'!D86</f>
        <v>0</v>
      </c>
      <c r="F87" s="56"/>
      <c r="G87" s="49"/>
      <c r="H87" s="49"/>
    </row>
    <row r="88" spans="1:8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219">
        <f>+C88-'Ekamut-caxs'!D87</f>
        <v>0</v>
      </c>
      <c r="F88" s="364"/>
      <c r="G88" s="365"/>
      <c r="H88" s="365"/>
    </row>
    <row r="89" spans="1:8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219">
        <f>+C89-'Ekamut-caxs'!D88</f>
        <v>0</v>
      </c>
      <c r="F89" s="364"/>
      <c r="G89" s="365"/>
      <c r="H89" s="365"/>
    </row>
    <row r="90" spans="1:8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219">
        <f>+C90-'Ekamut-caxs'!D89</f>
        <v>0</v>
      </c>
      <c r="F90" s="364"/>
      <c r="G90" s="365"/>
      <c r="H90" s="365"/>
    </row>
    <row r="91" spans="1:8" s="41" customFormat="1" ht="34.5">
      <c r="A91" s="27" t="s">
        <v>55</v>
      </c>
      <c r="B91" s="385" t="s">
        <v>139</v>
      </c>
      <c r="C91" s="133">
        <f>SUM(C92:C93)</f>
        <v>1974.7</v>
      </c>
      <c r="D91" s="387"/>
      <c r="E91" s="219">
        <f>+C91-'Ekamut-caxs'!D90</f>
        <v>1974.7</v>
      </c>
      <c r="F91" s="57"/>
      <c r="G91" s="50"/>
      <c r="H91" s="50"/>
    </row>
    <row r="92" spans="1:8" s="40" customFormat="1" ht="18" customHeight="1">
      <c r="A92" s="34">
        <v>1</v>
      </c>
      <c r="B92" s="223" t="s">
        <v>14</v>
      </c>
      <c r="C92" s="131">
        <f>62+1912.7</f>
        <v>1974.7</v>
      </c>
      <c r="D92" s="219"/>
      <c r="E92" s="219"/>
      <c r="F92" s="53"/>
      <c r="G92" s="28"/>
      <c r="H92" s="28"/>
    </row>
    <row r="93" spans="1:8" s="40" customFormat="1" ht="18" hidden="1" customHeight="1">
      <c r="A93" s="34">
        <v>2</v>
      </c>
      <c r="B93" s="223"/>
      <c r="C93" s="131"/>
      <c r="D93" s="219"/>
      <c r="E93" s="219"/>
      <c r="F93" s="53"/>
      <c r="G93" s="28"/>
      <c r="H93" s="28"/>
    </row>
    <row r="94" spans="1:8" s="47" customFormat="1" ht="34.5">
      <c r="A94" s="384" t="s">
        <v>37</v>
      </c>
      <c r="B94" s="385" t="s">
        <v>38</v>
      </c>
      <c r="C94" s="133">
        <f>C19+C20-C35</f>
        <v>2356.3999999999942</v>
      </c>
      <c r="D94" s="219" t="s">
        <v>347</v>
      </c>
      <c r="E94" s="387"/>
      <c r="F94" s="458" t="s">
        <v>184</v>
      </c>
      <c r="G94" s="458"/>
      <c r="H94" s="140"/>
    </row>
    <row r="95" spans="1:8" s="41" customFormat="1" ht="59.25" customHeight="1">
      <c r="A95" s="388"/>
      <c r="B95" s="389"/>
      <c r="F95" s="394"/>
      <c r="G95" s="50"/>
      <c r="H95" s="50"/>
    </row>
    <row r="96" spans="1:8" s="5" customFormat="1" ht="17.25" hidden="1">
      <c r="B96" s="390" t="s">
        <v>2</v>
      </c>
      <c r="C96" s="217" t="str">
        <f>+'Ekamut-caxs'!D78</f>
        <v>Ծ.Կուրղինյան</v>
      </c>
      <c r="D96" s="217"/>
      <c r="E96" s="217"/>
      <c r="F96" s="81"/>
      <c r="G96" s="28"/>
      <c r="H96" s="28"/>
    </row>
    <row r="97" spans="1:8" s="2" customFormat="1" ht="17.25" hidden="1">
      <c r="A97" s="5"/>
      <c r="B97" s="29" t="s">
        <v>4</v>
      </c>
      <c r="C97" s="214"/>
      <c r="D97" s="391"/>
      <c r="E97" s="391"/>
      <c r="F97" s="367"/>
      <c r="G97" s="43"/>
      <c r="H97" s="43"/>
    </row>
    <row r="98" spans="1:8" s="2" customFormat="1" ht="17.25" hidden="1">
      <c r="B98" s="392" t="s">
        <v>6</v>
      </c>
      <c r="C98" s="217" t="str">
        <f>+'Ekamut-caxs'!D80</f>
        <v>Լ.Մարության</v>
      </c>
      <c r="D98" s="217"/>
      <c r="E98" s="217"/>
      <c r="F98" s="41"/>
      <c r="G98" s="43"/>
      <c r="H98" s="43"/>
    </row>
    <row r="99" spans="1:8" s="2" customFormat="1" ht="12" hidden="1" customHeight="1">
      <c r="B99" s="379"/>
      <c r="C99" s="214"/>
      <c r="D99" s="391"/>
      <c r="E99" s="391"/>
      <c r="F99" s="367"/>
      <c r="G99" s="43"/>
      <c r="H99" s="43"/>
    </row>
    <row r="100" spans="1:8" s="2" customFormat="1" hidden="1">
      <c r="B100" s="379"/>
      <c r="C100" s="42"/>
      <c r="D100" s="42"/>
      <c r="E100" s="42"/>
      <c r="F100" s="42"/>
      <c r="G100" s="43"/>
      <c r="H100" s="43"/>
    </row>
    <row r="101" spans="1:8" s="231" customFormat="1" ht="17.25">
      <c r="B101" s="393" t="s">
        <v>199</v>
      </c>
      <c r="D101" s="232" t="s">
        <v>214</v>
      </c>
      <c r="E101" s="232"/>
    </row>
    <row r="102" spans="1:8" ht="104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F19:G19"/>
    <mergeCell ref="F94:G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" zoomScaleSheetLayoutView="100" workbookViewId="0">
      <selection activeCell="F45" sqref="F45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9" t="s">
        <v>52</v>
      </c>
      <c r="B1" s="459"/>
      <c r="C1" s="459"/>
      <c r="D1" s="459"/>
      <c r="E1" s="459"/>
      <c r="F1" s="459"/>
    </row>
    <row r="2" spans="1:18" s="13" customFormat="1" ht="20.25">
      <c r="A2" s="455" t="str">
        <f>+'Ekamut-caxs'!A13:D13</f>
        <v xml:space="preserve">«Երևանի հ․ 88 մսուր-մանկապարտեզ» ՀՈԱԿ-ի </v>
      </c>
      <c r="B2" s="455"/>
      <c r="C2" s="455"/>
      <c r="D2" s="455"/>
      <c r="E2" s="455"/>
      <c r="F2" s="45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2" t="s">
        <v>288</v>
      </c>
      <c r="B3" s="462"/>
      <c r="C3" s="462"/>
      <c r="D3" s="462"/>
      <c r="E3" s="462"/>
      <c r="F3" s="462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0" t="s">
        <v>133</v>
      </c>
      <c r="C6" s="173">
        <f>SUM(C7:C8,C11,C14:C17,C20:C22)</f>
        <v>69583.599999999991</v>
      </c>
      <c r="D6" s="142">
        <f>SUM(D7:D8,D11,D14:D17,D20:D22)</f>
        <v>74362.3</v>
      </c>
      <c r="E6" s="142">
        <f t="shared" ref="E6:E64" si="0">D6-C6</f>
        <v>4778.7000000000116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62449.7</v>
      </c>
      <c r="D7" s="135">
        <f>+'Ekamut-caxs'!D17</f>
        <v>68214.3</v>
      </c>
      <c r="E7" s="135">
        <f t="shared" si="0"/>
        <v>5764.6000000000058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2709.4</v>
      </c>
      <c r="D11" s="135">
        <f>SUM(D12:D13)</f>
        <v>2639.1000000000004</v>
      </c>
      <c r="E11" s="135">
        <f t="shared" si="0"/>
        <v>-70.299999999999727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1779.4</v>
      </c>
      <c r="D12" s="125">
        <f>+'Ekamut-caxs'!D22</f>
        <v>2048.9</v>
      </c>
      <c r="E12" s="135">
        <f t="shared" si="0"/>
        <v>269.5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930</v>
      </c>
      <c r="D13" s="125">
        <f>+'Ekamut-caxs'!D23</f>
        <v>590.20000000000005</v>
      </c>
      <c r="E13" s="135">
        <f t="shared" si="0"/>
        <v>-339.79999999999995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2870.4</v>
      </c>
      <c r="D14" s="135">
        <f>+'Ekamut-caxs'!D24</f>
        <v>1961.9</v>
      </c>
      <c r="E14" s="135">
        <f t="shared" si="0"/>
        <v>-908.5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>
        <v>40</v>
      </c>
      <c r="D15" s="135">
        <f>+'Ekamut-caxs'!D25</f>
        <v>50</v>
      </c>
      <c r="E15" s="135">
        <f t="shared" si="0"/>
        <v>10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1496.4</v>
      </c>
      <c r="D17" s="137">
        <f>SUM(D18:D19)</f>
        <v>1496.4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>
        <v>1496.4</v>
      </c>
      <c r="D18" s="126">
        <f>+'Ekamut-caxs'!D28</f>
        <v>1496.4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/>
      <c r="B21" s="174" t="str">
        <f>+'Ekamut-caxs'!B31</f>
        <v>Սուբսիդիա ջրամատակարարման գծով</v>
      </c>
      <c r="C21" s="136"/>
      <c r="D21" s="134">
        <f>+'Ekamut-caxs'!D31</f>
        <v>0.6</v>
      </c>
      <c r="E21" s="134"/>
      <c r="F21" s="125"/>
    </row>
    <row r="22" spans="1:18" s="31" customFormat="1" ht="17.25">
      <c r="A22" s="34">
        <f>+A20+1</f>
        <v>10</v>
      </c>
      <c r="B22" s="174" t="str">
        <f>+'Ekamut-caxs'!B32</f>
        <v>Այլ եկամուտներ</v>
      </c>
      <c r="C22" s="136">
        <v>17.7</v>
      </c>
      <c r="D22" s="134">
        <f>+'Ekamut-caxs'!D32</f>
        <v>0</v>
      </c>
      <c r="E22" s="134">
        <f>D22-C22</f>
        <v>-17.7</v>
      </c>
      <c r="F22" s="134"/>
      <c r="G22" s="31" t="s">
        <v>305</v>
      </c>
    </row>
    <row r="23" spans="1:18" s="13" customFormat="1" ht="17.25">
      <c r="A23" s="35" t="s">
        <v>10</v>
      </c>
      <c r="B23" s="430" t="s">
        <v>134</v>
      </c>
      <c r="C23" s="427">
        <f>SUM(C24,C27:C33,C37:C60,C62:C63)</f>
        <v>69583.599999999977</v>
      </c>
      <c r="D23" s="143">
        <f>SUM(D24,D27:D33,D37:D60,D62:D63)</f>
        <v>74396.97</v>
      </c>
      <c r="E23" s="142">
        <f t="shared" si="0"/>
        <v>4813.3700000000244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48903.199999999997</v>
      </c>
      <c r="D24" s="137">
        <f>+'Ekamut-caxs'!D36</f>
        <v>53715.9</v>
      </c>
      <c r="E24" s="135">
        <f t="shared" si="0"/>
        <v>4812.7000000000044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+'Ekamut-caxs'!B37</f>
        <v>վճարովի ծառայության գծով</v>
      </c>
      <c r="C25" s="125">
        <v>1828.8</v>
      </c>
      <c r="D25" s="138">
        <f>+'Ekamut-caxs'!D37</f>
        <v>1350</v>
      </c>
      <c r="E25" s="126">
        <f>D25-C25</f>
        <v>-478.79999999999995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+'Ekamut-caxs'!B38</f>
        <v>պարգևատրման գծով</v>
      </c>
      <c r="C26" s="125"/>
      <c r="D26" s="125">
        <f>+'Ekamut-caxs'!D38</f>
        <v>3348.6</v>
      </c>
      <c r="E26" s="127">
        <f>D26-C26</f>
        <v>3348.6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10858.2</v>
      </c>
      <c r="D27" s="137">
        <f>+'Ekamut-caxs'!D39</f>
        <v>10185.299999999999</v>
      </c>
      <c r="E27" s="135">
        <f t="shared" si="0"/>
        <v>-672.90000000000146</v>
      </c>
      <c r="F27" s="230" t="s">
        <v>343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1142.7</v>
      </c>
      <c r="D28" s="137">
        <f>+'Ekamut-caxs'!D40</f>
        <v>1318.4</v>
      </c>
      <c r="E28" s="135">
        <f t="shared" si="0"/>
        <v>175.70000000000005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1600.4</v>
      </c>
      <c r="D29" s="137">
        <f>+'Ekamut-caxs'!D41</f>
        <v>1606</v>
      </c>
      <c r="E29" s="135">
        <f t="shared" si="0"/>
        <v>5.5999999999999091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614.20000000000005</v>
      </c>
      <c r="D30" s="137">
        <f>+'Ekamut-caxs'!D42</f>
        <v>728.4</v>
      </c>
      <c r="E30" s="135">
        <f t="shared" si="0"/>
        <v>114.19999999999993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52.3</v>
      </c>
      <c r="D31" s="137">
        <f>+'Ekamut-caxs'!D43</f>
        <v>52.3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60</v>
      </c>
      <c r="D32" s="137">
        <f>+'Ekamut-caxs'!D44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149.6</v>
      </c>
      <c r="D33" s="137">
        <f>SUM(D34:D36)</f>
        <v>149.6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3" t="str">
        <f>+'Ekamut-caxs'!B46</f>
        <v>բաժանորդային վճար</v>
      </c>
      <c r="C34" s="125">
        <v>57.6</v>
      </c>
      <c r="D34" s="138">
        <f>+'Ekamut-caxs'!D46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3" t="str">
        <f>+'Ekamut-caxs'!B47</f>
        <v>րոպեավճար</v>
      </c>
      <c r="C35" s="125">
        <v>20</v>
      </c>
      <c r="D35" s="138">
        <f>+'Ekamut-caxs'!D47</f>
        <v>20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403" t="str">
        <f>+'Ekamut-caxs'!B48</f>
        <v>ինտերնետ կապ</v>
      </c>
      <c r="C36" s="125">
        <v>72</v>
      </c>
      <c r="D36" s="138">
        <f>+'Ekamut-caxs'!D48</f>
        <v>72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4" t="str">
        <f>+'Ekamut-caxs'!B49</f>
        <v>Բանկային ծառայության գծով</v>
      </c>
      <c r="C37" s="136"/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+'Ekamut-caxs'!B50</f>
        <v>Տնտեսական ապրանքների գծով</v>
      </c>
      <c r="C38" s="136">
        <v>588</v>
      </c>
      <c r="D38" s="137">
        <f>+'Ekamut-caxs'!D50</f>
        <v>735</v>
      </c>
      <c r="E38" s="135">
        <f t="shared" si="0"/>
        <v>147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11</v>
      </c>
      <c r="B39" s="174" t="str">
        <f>+'Ekamut-caxs'!B51</f>
        <v>Գրասենյակային ապրանքների գծով</v>
      </c>
      <c r="C39" s="136">
        <v>111.6</v>
      </c>
      <c r="D39" s="137">
        <f>+'Ekamut-caxs'!D51</f>
        <v>173</v>
      </c>
      <c r="E39" s="135">
        <f t="shared" si="0"/>
        <v>61.400000000000006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Փոքրարժեք կամ արագամաշ առարկաների գծով</v>
      </c>
      <c r="C40" s="136">
        <v>520</v>
      </c>
      <c r="D40" s="137">
        <f>+'Ekamut-caxs'!D52</f>
        <v>890</v>
      </c>
      <c r="E40" s="135">
        <f t="shared" si="0"/>
        <v>370</v>
      </c>
      <c r="F40" s="125" t="s">
        <v>344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Ուսումնական նյութերի գծով</v>
      </c>
      <c r="C41" s="136">
        <v>500</v>
      </c>
      <c r="D41" s="137">
        <f>+'Ekamut-caxs'!D53</f>
        <v>600</v>
      </c>
      <c r="E41" s="135">
        <f t="shared" si="0"/>
        <v>100</v>
      </c>
      <c r="F41" s="125" t="s">
        <v>344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Դեղորայքի գծով</v>
      </c>
      <c r="C42" s="136">
        <v>100</v>
      </c>
      <c r="D42" s="137">
        <f>+'Ekamut-caxs'!D54</f>
        <v>100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Բուժ.ծառայության գծով</v>
      </c>
      <c r="C43" s="136">
        <v>55</v>
      </c>
      <c r="D43" s="137">
        <f>+'Ekamut-caxs'!D55</f>
        <v>40</v>
      </c>
      <c r="E43" s="135">
        <f t="shared" si="0"/>
        <v>-15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Ընթացիկ վերանորոգման գծով</v>
      </c>
      <c r="C44" s="134">
        <v>1500</v>
      </c>
      <c r="D44" s="137">
        <f>+'Ekamut-caxs'!D56</f>
        <v>1700</v>
      </c>
      <c r="E44" s="135">
        <f t="shared" si="0"/>
        <v>200</v>
      </c>
      <c r="F44" s="125" t="s">
        <v>344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+'Ekamut-caxs'!B57</f>
        <v>Ջեռուցման համակարգի սպասարկման գծով</v>
      </c>
      <c r="C45" s="134">
        <v>200</v>
      </c>
      <c r="D45" s="137">
        <f>+'Ekamut-caxs'!D57</f>
        <v>200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4" t="str">
        <f>+'Ekamut-caxs'!B58</f>
        <v>Կաթսայատան սպասարկման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+'Ekamut-caxs'!B59</f>
        <v>Սպասարկման և կոմունալ համավճարների գծով</v>
      </c>
      <c r="C47" s="134">
        <v>40</v>
      </c>
      <c r="D47" s="137">
        <f>+'Ekamut-caxs'!D59</f>
        <v>50</v>
      </c>
      <c r="E47" s="135">
        <f>D47-C47</f>
        <v>10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+'Ekamut-caxs'!B60</f>
        <v>Գնումների համակարգողի ծառայության գծով</v>
      </c>
      <c r="C48" s="136">
        <v>125</v>
      </c>
      <c r="D48" s="137">
        <f>+'Ekamut-caxs'!D60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+'Ekamut-caxs'!B61</f>
        <v>Համակարգիչների տեխնիկական սպասարկման գծով</v>
      </c>
      <c r="C49" s="136">
        <v>100</v>
      </c>
      <c r="D49" s="137">
        <f>+'Ekamut-caxs'!D61</f>
        <v>100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+'Ekamut-caxs'!B62</f>
        <v>Համակարգչային ծրագրի և կայքի սպասարկման գծով</v>
      </c>
      <c r="C50" s="134">
        <v>112</v>
      </c>
      <c r="D50" s="137">
        <f>+'Ekamut-caxs'!D62</f>
        <v>112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+'Ekamut-caxs'!B63</f>
        <v>էլ․ստորագրության գծով</v>
      </c>
      <c r="C51" s="134">
        <v>3</v>
      </c>
      <c r="D51" s="137">
        <f>+'Ekamut-caxs'!D63</f>
        <v>3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4" t="str">
        <f>+'Ekamut-caxs'!B64</f>
        <v>Հայտարարության գծով</v>
      </c>
      <c r="C52" s="134"/>
      <c r="D52" s="137">
        <f>+'Ekamut-caxs'!D64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+'Ekamut-caxs'!B65</f>
        <v>Բաժանորդագրության գծով</v>
      </c>
      <c r="C53" s="134"/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+'Ekamut-caxs'!B66</f>
        <v>Վերապատրաստման գծով</v>
      </c>
      <c r="C54" s="134">
        <v>72</v>
      </c>
      <c r="D54" s="137">
        <f>+'Ekamut-caxs'!D66</f>
        <v>96.67</v>
      </c>
      <c r="E54" s="135">
        <f t="shared" si="5"/>
        <v>24.67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+'Ekamut-caxs'!B67</f>
        <v>Ծառերի էտման գծով</v>
      </c>
      <c r="C55" s="134">
        <v>450</v>
      </c>
      <c r="D55" s="137">
        <f>+'Ekamut-caxs'!D67</f>
        <v>0</v>
      </c>
      <c r="E55" s="135">
        <f t="shared" si="5"/>
        <v>-450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4" t="str">
        <f>+'Ekamut-caxs'!B68</f>
        <v>Միջոցառումների կազմակերպման գծով</v>
      </c>
      <c r="C56" s="134">
        <v>100</v>
      </c>
      <c r="D56" s="136">
        <f>+'Ekamut-caxs'!D68</f>
        <v>100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4">
        <f>+'Ekamut-caxs'!B69</f>
        <v>0</v>
      </c>
      <c r="C57" s="134"/>
      <c r="D57" s="136">
        <f>+'Ekamut-caxs'!D69</f>
        <v>0</v>
      </c>
      <c r="E57" s="134">
        <f t="shared" si="5"/>
        <v>0</v>
      </c>
      <c r="F57" s="134"/>
      <c r="G57" s="31" t="s">
        <v>321</v>
      </c>
    </row>
    <row r="58" spans="1:18" s="31" customFormat="1" ht="17.25">
      <c r="A58" s="34">
        <f t="shared" si="4"/>
        <v>30</v>
      </c>
      <c r="B58" s="174" t="str">
        <f>+'Ekamut-caxs'!B70</f>
        <v>Դուրսգրվող գույքի վերագնահատման գծով</v>
      </c>
      <c r="C58" s="134">
        <v>30</v>
      </c>
      <c r="D58" s="136">
        <f>+'Ekamut-caxs'!D70</f>
        <v>0</v>
      </c>
      <c r="E58" s="134">
        <f>D58-C58</f>
        <v>-30</v>
      </c>
      <c r="F58" s="229"/>
    </row>
    <row r="59" spans="1:18" s="31" customFormat="1" ht="17.25">
      <c r="A59" s="34">
        <f t="shared" si="4"/>
        <v>31</v>
      </c>
      <c r="B59" s="174" t="str">
        <f>+'Ekamut-caxs'!B71</f>
        <v>Կրակմարիչների լիցքավորում</v>
      </c>
      <c r="C59" s="134">
        <v>50</v>
      </c>
      <c r="D59" s="136">
        <f>+'Ekamut-caxs'!D71</f>
        <v>50</v>
      </c>
      <c r="E59" s="134">
        <f>D59-C59</f>
        <v>0</v>
      </c>
      <c r="F59" s="134"/>
    </row>
    <row r="60" spans="1:18" s="32" customFormat="1" ht="17.25">
      <c r="A60" s="34">
        <f t="shared" si="4"/>
        <v>32</v>
      </c>
      <c r="B60" s="174" t="str">
        <f>+'Ekamut-caxs'!B72</f>
        <v>Հիմնական միջոցների մաշվածության գծով, որից՝</v>
      </c>
      <c r="C60" s="134">
        <v>1496.4</v>
      </c>
      <c r="D60" s="137">
        <f>+'Ekamut-caxs'!D72</f>
        <v>1496.4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403" t="str">
        <f>+'Ekamut-caxs'!B73</f>
        <v>պայմանով (անհատույց) ստացված</v>
      </c>
      <c r="C61" s="127">
        <v>1496.4</v>
      </c>
      <c r="D61" s="138">
        <f>+'Ekamut-caxs'!D73</f>
        <v>1496.4</v>
      </c>
      <c r="E61" s="126">
        <f t="shared" si="5"/>
        <v>0</v>
      </c>
      <c r="F61" s="127"/>
      <c r="G61" s="77"/>
    </row>
    <row r="62" spans="1:18" s="32" customFormat="1" ht="17.25">
      <c r="A62" s="34">
        <f>+A60+1</f>
        <v>33</v>
      </c>
      <c r="B62" s="174" t="str">
        <f>+'Ekamut-caxs'!B74</f>
        <v xml:space="preserve">Չփոխհատուցվող հարկերի գծով </v>
      </c>
      <c r="C62" s="134">
        <v>50</v>
      </c>
      <c r="D62" s="137">
        <f>+'Ekamut-caxs'!D74</f>
        <v>10</v>
      </c>
      <c r="E62" s="135">
        <f t="shared" si="5"/>
        <v>-40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4" t="str">
        <f>+'Ekamut-caxs'!B75</f>
        <v>Այլ ծախսերի գծով</v>
      </c>
      <c r="C63" s="134"/>
      <c r="D63" s="137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1" t="s">
        <v>76</v>
      </c>
      <c r="C64" s="173">
        <f>C6-C23</f>
        <v>0</v>
      </c>
      <c r="D64" s="142">
        <f>D6-D23</f>
        <v>-34.669999999998254</v>
      </c>
      <c r="E64" s="142">
        <f t="shared" si="0"/>
        <v>-34.669999999998254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1" t="s">
        <v>2</v>
      </c>
      <c r="C66" s="64"/>
      <c r="D66" s="461" t="str">
        <f>+'Ekamut-caxs'!D78</f>
        <v>Ծ.Կուրղինյան</v>
      </c>
      <c r="E66" s="461"/>
      <c r="F66" s="63"/>
    </row>
    <row r="67" spans="1:18" s="10" customFormat="1" ht="9.75" customHeight="1">
      <c r="A67" s="58"/>
      <c r="B67" s="422"/>
      <c r="C67" s="87"/>
      <c r="D67" s="460" t="s">
        <v>5</v>
      </c>
      <c r="E67" s="460"/>
      <c r="F67" s="406"/>
    </row>
    <row r="68" spans="1:18" s="10" customFormat="1" ht="24.75" customHeight="1">
      <c r="A68" s="58"/>
      <c r="B68" s="421" t="s">
        <v>6</v>
      </c>
      <c r="C68" s="64"/>
      <c r="D68" s="461" t="str">
        <f>+'Ekamut-caxs'!D80</f>
        <v>Լ.Մարության</v>
      </c>
      <c r="E68" s="461"/>
      <c r="F68" s="63"/>
    </row>
    <row r="69" spans="1:18" s="10" customFormat="1" ht="11.25" customHeight="1">
      <c r="A69" s="58"/>
      <c r="B69" s="85"/>
      <c r="C69" s="87"/>
      <c r="D69" s="460" t="s">
        <v>5</v>
      </c>
      <c r="E69" s="460"/>
      <c r="F69" s="406"/>
    </row>
    <row r="70" spans="1:18" s="10" customFormat="1">
      <c r="A70" s="58"/>
      <c r="B70" s="423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8" zoomScaleSheetLayoutView="100" workbookViewId="0">
      <selection activeCell="F45" sqref="F45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9" t="s">
        <v>77</v>
      </c>
      <c r="B1" s="459"/>
      <c r="C1" s="459"/>
      <c r="D1" s="459"/>
      <c r="E1" s="459"/>
      <c r="F1" s="459"/>
    </row>
    <row r="2" spans="1:20" s="13" customFormat="1" ht="20.25">
      <c r="A2" s="455" t="str">
        <f>+'Ekamut-caxs'!A13:D13</f>
        <v xml:space="preserve">«Երևանի հ․ 88 մսուր-մանկապարտեզ» ՀՈԱԿ-ի </v>
      </c>
      <c r="B2" s="455"/>
      <c r="C2" s="455"/>
      <c r="D2" s="455"/>
      <c r="E2" s="455"/>
      <c r="F2" s="45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2" t="s">
        <v>289</v>
      </c>
      <c r="B3" s="462"/>
      <c r="C3" s="462"/>
      <c r="D3" s="462"/>
      <c r="E3" s="462"/>
      <c r="F3" s="462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8">
        <v>5478.3</v>
      </c>
      <c r="D6" s="128">
        <f>+C6</f>
        <v>5478.3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69444.499999999985</v>
      </c>
      <c r="D7" s="133">
        <f>SUM(D8:D9,D12,D16:D21)</f>
        <v>74274.97</v>
      </c>
      <c r="E7" s="133">
        <f>D7-C7</f>
        <v>4830.4700000000157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62449.7</v>
      </c>
      <c r="D8" s="132">
        <f>+'Dramakan hosqer'!C21</f>
        <v>68214.3</v>
      </c>
      <c r="E8" s="132">
        <f>D8-C8</f>
        <v>5764.6000000000058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34.67</v>
      </c>
      <c r="E9" s="132">
        <f t="shared" ref="E9:E16" si="1">D9-C9</f>
        <v>34.67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/>
      <c r="D10" s="357">
        <f>+'Dramakan hosqer'!C23</f>
        <v>34.67</v>
      </c>
      <c r="E10" s="358">
        <f t="shared" si="1"/>
        <v>34.67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4084.4</v>
      </c>
      <c r="D12" s="132">
        <f>SUM(D13:D15)</f>
        <v>4014.1000000000004</v>
      </c>
      <c r="E12" s="132">
        <f t="shared" si="1"/>
        <v>-70.299999999999727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1779.4</v>
      </c>
      <c r="D13" s="357">
        <f>+'Dramakan hosqer'!C26</f>
        <v>2048.9</v>
      </c>
      <c r="E13" s="358">
        <f t="shared" si="1"/>
        <v>269.5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930</v>
      </c>
      <c r="D14" s="357">
        <f>+'Dramakan hosqer'!C27</f>
        <v>590.20000000000005</v>
      </c>
      <c r="E14" s="358">
        <f t="shared" si="1"/>
        <v>-339.79999999999995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1375</v>
      </c>
      <c r="D15" s="357">
        <f>+'Dramakan hosqer'!C28</f>
        <v>1375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2870.4</v>
      </c>
      <c r="D16" s="132">
        <f>+'Dramakan hosqer'!C29</f>
        <v>1961.9</v>
      </c>
      <c r="E16" s="132">
        <f t="shared" si="1"/>
        <v>-908.5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>
        <v>40</v>
      </c>
      <c r="D17" s="132">
        <f>+'Dramakan hosqer'!C30</f>
        <v>50</v>
      </c>
      <c r="E17" s="132">
        <f t="shared" si="0"/>
        <v>10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72131.199999999997</v>
      </c>
      <c r="D22" s="133">
        <f>+D23+D66+D78</f>
        <v>77396.87000000001</v>
      </c>
      <c r="E22" s="133">
        <f t="shared" si="0"/>
        <v>5265.6700000000128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69216</v>
      </c>
      <c r="D23" s="133">
        <f>SUM(D24,D27:D33,D37:D60,D64:D65)</f>
        <v>74047.170000000013</v>
      </c>
      <c r="E23" s="133">
        <f t="shared" si="0"/>
        <v>4831.1700000000128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48903.199999999997</v>
      </c>
      <c r="D24" s="132">
        <f>+'Dramakan hosqer'!C37</f>
        <v>53715.9</v>
      </c>
      <c r="E24" s="132">
        <f t="shared" si="0"/>
        <v>4812.7000000000044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1828.8</v>
      </c>
      <c r="D25" s="357">
        <f>+'Dramakan hosqer'!C38</f>
        <v>1350</v>
      </c>
      <c r="E25" s="358">
        <f t="shared" si="0"/>
        <v>-478.79999999999995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3348.6</v>
      </c>
      <c r="E26" s="358">
        <f t="shared" si="0"/>
        <v>3348.6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10858.2</v>
      </c>
      <c r="D27" s="132">
        <f>+'Dramakan hosqer'!C40</f>
        <v>10185.299999999999</v>
      </c>
      <c r="E27" s="132">
        <f t="shared" si="0"/>
        <v>-672.90000000000146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1142.7</v>
      </c>
      <c r="D28" s="132">
        <f>+'Dramakan hosqer'!C41</f>
        <v>1318.4</v>
      </c>
      <c r="E28" s="132">
        <f t="shared" si="0"/>
        <v>175.70000000000005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1600.4</v>
      </c>
      <c r="D29" s="132">
        <f>+'Dramakan hosqer'!C42</f>
        <v>1606</v>
      </c>
      <c r="E29" s="132">
        <f t="shared" si="0"/>
        <v>5.5999999999999091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596.4</v>
      </c>
      <c r="D30" s="132">
        <f>+'Dramakan hosqer'!C43</f>
        <v>728.4</v>
      </c>
      <c r="E30" s="132">
        <f t="shared" si="0"/>
        <v>132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52.3</v>
      </c>
      <c r="D31" s="132">
        <f>+'Dramakan hosqer'!C44</f>
        <v>52.3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149.6</v>
      </c>
      <c r="D33" s="132">
        <f>SUM(D34:D36)</f>
        <v>149.6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20</v>
      </c>
      <c r="D35" s="357">
        <f>+'Dramakan hosqer'!C48</f>
        <v>20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72</v>
      </c>
      <c r="D36" s="357">
        <f>+'Dramakan hosqer'!C49</f>
        <v>72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735</v>
      </c>
      <c r="E38" s="132">
        <f t="shared" si="0"/>
        <v>147</v>
      </c>
      <c r="F38" s="131" t="s">
        <v>339</v>
      </c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111.6</v>
      </c>
      <c r="D39" s="132">
        <f>+'Dramakan hosqer'!C52</f>
        <v>173</v>
      </c>
      <c r="E39" s="132">
        <f t="shared" si="0"/>
        <v>61.400000000000006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520</v>
      </c>
      <c r="D40" s="132">
        <f>+'Dramakan hosqer'!C53</f>
        <v>890</v>
      </c>
      <c r="E40" s="132">
        <f t="shared" si="0"/>
        <v>370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500</v>
      </c>
      <c r="D41" s="132">
        <f>+'Dramakan hosqer'!C54</f>
        <v>600</v>
      </c>
      <c r="E41" s="132">
        <f t="shared" si="0"/>
        <v>100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100</v>
      </c>
      <c r="D42" s="132">
        <f>+'Dramakan hosqer'!C55</f>
        <v>100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55</v>
      </c>
      <c r="D43" s="132">
        <f>+'Dramakan hosqer'!C56</f>
        <v>40</v>
      </c>
      <c r="E43" s="132">
        <f t="shared" si="0"/>
        <v>-15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1500</v>
      </c>
      <c r="D44" s="132">
        <f>+'Dramakan hosqer'!C57</f>
        <v>1700</v>
      </c>
      <c r="E44" s="132">
        <f t="shared" si="0"/>
        <v>200</v>
      </c>
      <c r="F44" s="131" t="s">
        <v>340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200</v>
      </c>
      <c r="D45" s="132">
        <f>+'Dramakan hosqer'!C58</f>
        <v>200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40</v>
      </c>
      <c r="D47" s="132">
        <f>+'Dramakan hosqer'!C60</f>
        <v>50</v>
      </c>
      <c r="E47" s="132">
        <f t="shared" si="0"/>
        <v>10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96.67</v>
      </c>
      <c r="E54" s="132">
        <f t="shared" si="0"/>
        <v>24.67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450</v>
      </c>
      <c r="D55" s="132">
        <f>+'Dramakan hosqer'!C68</f>
        <v>0</v>
      </c>
      <c r="E55" s="132">
        <f t="shared" si="0"/>
        <v>-450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Միջոցառումների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30</v>
      </c>
      <c r="D58" s="132">
        <f>+'Dramakan hosqer'!C71</f>
        <v>0</v>
      </c>
      <c r="E58" s="132">
        <f>D58-C58</f>
        <v>-30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50</v>
      </c>
      <c r="D59" s="132">
        <f>+'Dramakan hosqer'!C72</f>
        <v>50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50</v>
      </c>
      <c r="D60" s="132">
        <f>SUM(D61:D63)</f>
        <v>10</v>
      </c>
      <c r="E60" s="132">
        <f>D60-C60</f>
        <v>-40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>
        <v>50</v>
      </c>
      <c r="D63" s="357">
        <f>+'Dramakan hosqer'!C76</f>
        <v>10</v>
      </c>
      <c r="E63" s="358">
        <f t="shared" si="0"/>
        <v>-40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1146.5999999999999</v>
      </c>
      <c r="D64" s="132">
        <f>+'Dramakan hosqer'!C77</f>
        <v>1146.6000000000004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1375</v>
      </c>
      <c r="D66" s="133">
        <f>+D67+D74</f>
        <v>1375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1375</v>
      </c>
      <c r="D67" s="132">
        <f>SUM(D68:D73)</f>
        <v>1375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325</v>
      </c>
      <c r="D68" s="357">
        <f>+'Dramakan hosqer'!C81</f>
        <v>325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>
        <v>750</v>
      </c>
      <c r="D69" s="357">
        <f>+'Dramakan hosqer'!C82</f>
        <v>750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>
        <v>300</v>
      </c>
      <c r="D70" s="357">
        <f>+'Dramakan hosqer'!C83</f>
        <v>300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1540.2</v>
      </c>
      <c r="D78" s="133">
        <f>SUM(D79:D80)</f>
        <v>1974.7</v>
      </c>
      <c r="E78" s="133">
        <f t="shared" si="7"/>
        <v>434.5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1540.2</v>
      </c>
      <c r="D79" s="132">
        <f>+'Dramakan hosqer'!C92</f>
        <v>1974.7</v>
      </c>
      <c r="E79" s="131">
        <f>D79-C79</f>
        <v>434.5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2791.5999999999913</v>
      </c>
      <c r="D81" s="133">
        <f>D6+D7-D22</f>
        <v>2356.3999999999942</v>
      </c>
      <c r="E81" s="133">
        <f t="shared" si="7"/>
        <v>-435.19999999999709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4" t="str">
        <f>+'Ekamut-caxs'!D78</f>
        <v>Ծ.Կուրղինյան</v>
      </c>
      <c r="E83" s="461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3" t="s">
        <v>90</v>
      </c>
      <c r="E84" s="463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1" t="str">
        <f>+'Ekamut-caxs'!D80</f>
        <v>Լ.Մարության</v>
      </c>
      <c r="E85" s="461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3" t="s">
        <v>90</v>
      </c>
      <c r="E86" s="463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3" workbookViewId="0">
      <selection activeCell="F45" sqref="F45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0.42578125" style="10" bestFit="1" customWidth="1"/>
    <col min="8" max="22" width="9.140625" style="10"/>
    <col min="23" max="16384" width="9.140625" style="1"/>
  </cols>
  <sheetData>
    <row r="1" spans="1:22" s="84" customFormat="1" ht="17.25">
      <c r="A1" s="465" t="s">
        <v>66</v>
      </c>
      <c r="B1" s="465"/>
      <c r="C1" s="465"/>
      <c r="D1" s="465"/>
      <c r="E1" s="46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6" t="str">
        <f>+'Ekamut-caxs'!A13:D13</f>
        <v xml:space="preserve">«Երևանի հ․ 88 մսուր-մանկապարտեզ» ՀՈԱԿ-ի </v>
      </c>
      <c r="B2" s="467"/>
      <c r="C2" s="467"/>
      <c r="D2" s="467"/>
      <c r="E2" s="46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8" t="s">
        <v>142</v>
      </c>
      <c r="B3" s="468"/>
      <c r="C3" s="468"/>
      <c r="D3" s="468"/>
      <c r="E3" s="46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9" t="s">
        <v>290</v>
      </c>
      <c r="B4" s="469"/>
      <c r="C4" s="469"/>
      <c r="D4" s="469"/>
      <c r="E4" s="46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0" t="s">
        <v>147</v>
      </c>
      <c r="B7" s="471"/>
      <c r="C7" s="47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146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8.8000000000000007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128.19999999999999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>
        <v>9</v>
      </c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146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0" t="s">
        <v>172</v>
      </c>
      <c r="B35" s="471"/>
      <c r="C35" s="47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259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166.4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98.8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10.8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534.70000000000005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>
        <v>10.9</v>
      </c>
      <c r="E51" s="21"/>
    </row>
    <row r="52" spans="1:22">
      <c r="A52" s="99">
        <v>2.7</v>
      </c>
      <c r="B52" s="101" t="s">
        <v>164</v>
      </c>
      <c r="C52" s="99" t="s">
        <v>165</v>
      </c>
      <c r="D52" s="21">
        <v>66</v>
      </c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4590</v>
      </c>
      <c r="E54" s="21"/>
      <c r="F54" s="145">
        <f>SUM(D36:D53)</f>
        <v>1146.5999999999999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4590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5736.6</v>
      </c>
      <c r="E59" s="116"/>
      <c r="F59" s="303">
        <f>+D59-D55</f>
        <v>1146.6000000000004</v>
      </c>
      <c r="G59" s="444">
        <v>5736.6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5478.3</v>
      </c>
      <c r="D62" s="472" t="s">
        <v>175</v>
      </c>
      <c r="E62" s="473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4" t="str">
        <f>+'Ekamut-caxs'!D78</f>
        <v>Ծ.Կուրղինյան</v>
      </c>
      <c r="E64" s="47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5" t="s">
        <v>90</v>
      </c>
      <c r="E65" s="47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4" t="str">
        <f>+'Ekamut-caxs'!D80</f>
        <v>Լ.Մարության</v>
      </c>
      <c r="E66" s="47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6" t="s">
        <v>90</v>
      </c>
      <c r="E67" s="47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3" zoomScale="85" zoomScaleSheetLayoutView="85" workbookViewId="0">
      <selection activeCell="F45" sqref="F45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236" customFormat="1" ht="21.75" customHeight="1">
      <c r="A2" s="478" t="str">
        <f>+'Ekamut-caxs'!A13</f>
        <v xml:space="preserve">«Երևանի հ․ 88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236" customFormat="1" ht="21" customHeight="1">
      <c r="A3" s="478" t="s">
        <v>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240" customFormat="1" ht="19.5" customHeight="1">
      <c r="A5" s="484" t="s">
        <v>112</v>
      </c>
      <c r="B5" s="484" t="s">
        <v>92</v>
      </c>
      <c r="C5" s="485" t="s">
        <v>93</v>
      </c>
      <c r="D5" s="485"/>
      <c r="E5" s="485"/>
      <c r="F5" s="485"/>
      <c r="G5" s="485" t="s">
        <v>94</v>
      </c>
      <c r="H5" s="485"/>
      <c r="I5" s="485"/>
      <c r="J5" s="485"/>
      <c r="K5" s="485" t="s">
        <v>132</v>
      </c>
      <c r="L5" s="485"/>
      <c r="M5" s="485"/>
    </row>
    <row r="6" spans="1:13" s="242" customFormat="1" ht="51" customHeight="1">
      <c r="A6" s="484"/>
      <c r="B6" s="484"/>
      <c r="C6" s="241" t="s">
        <v>225</v>
      </c>
      <c r="D6" s="241" t="s">
        <v>211</v>
      </c>
      <c r="E6" s="241" t="s">
        <v>300</v>
      </c>
      <c r="F6" s="241" t="s">
        <v>301</v>
      </c>
      <c r="G6" s="241" t="s">
        <v>226</v>
      </c>
      <c r="H6" s="241" t="s">
        <v>211</v>
      </c>
      <c r="I6" s="241" t="s">
        <v>302</v>
      </c>
      <c r="J6" s="241" t="s">
        <v>301</v>
      </c>
      <c r="K6" s="241" t="s">
        <v>225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245">
        <v>2171</v>
      </c>
      <c r="D7" s="245">
        <v>312147.7</v>
      </c>
      <c r="E7" s="247">
        <v>2196</v>
      </c>
      <c r="F7" s="247">
        <f>IF((E7&lt;10000), E7*143.7, E7*107.1)</f>
        <v>315565.19999999995</v>
      </c>
      <c r="G7" s="432">
        <v>3188</v>
      </c>
      <c r="H7" s="433">
        <v>164827</v>
      </c>
      <c r="I7" s="246">
        <v>2972</v>
      </c>
      <c r="J7" s="247">
        <v>153907</v>
      </c>
      <c r="K7" s="246">
        <v>180</v>
      </c>
      <c r="L7" s="246">
        <v>236</v>
      </c>
      <c r="M7" s="247">
        <f t="shared" ref="M7:M18" si="0">+L7*200.47</f>
        <v>47310.92</v>
      </c>
    </row>
    <row r="8" spans="1:13" ht="19.5" customHeight="1">
      <c r="A8" s="243">
        <v>2</v>
      </c>
      <c r="B8" s="244" t="s">
        <v>96</v>
      </c>
      <c r="C8" s="245">
        <v>1559</v>
      </c>
      <c r="D8" s="245">
        <v>224028.3</v>
      </c>
      <c r="E8" s="247">
        <v>2275</v>
      </c>
      <c r="F8" s="247">
        <f t="shared" ref="F8:F18" si="1">IF((E8&lt;10000), E8*143.7, E8*107.1)</f>
        <v>326917.5</v>
      </c>
      <c r="G8" s="432">
        <v>2935</v>
      </c>
      <c r="H8" s="433">
        <v>152611</v>
      </c>
      <c r="I8" s="246">
        <v>2876</v>
      </c>
      <c r="J8" s="247">
        <v>149197</v>
      </c>
      <c r="K8" s="246">
        <v>198</v>
      </c>
      <c r="L8" s="246">
        <v>395</v>
      </c>
      <c r="M8" s="247">
        <f t="shared" si="0"/>
        <v>79185.649999999994</v>
      </c>
    </row>
    <row r="9" spans="1:13" ht="19.5" customHeight="1">
      <c r="A9" s="243">
        <v>3</v>
      </c>
      <c r="B9" s="244" t="s">
        <v>97</v>
      </c>
      <c r="C9" s="245">
        <v>1255</v>
      </c>
      <c r="D9" s="245">
        <v>180343.5</v>
      </c>
      <c r="E9" s="247">
        <v>731</v>
      </c>
      <c r="F9" s="247">
        <f t="shared" si="1"/>
        <v>105044.7</v>
      </c>
      <c r="G9" s="432">
        <v>2812</v>
      </c>
      <c r="H9" s="433">
        <v>146267</v>
      </c>
      <c r="I9" s="246">
        <v>2686</v>
      </c>
      <c r="J9" s="247">
        <v>139595</v>
      </c>
      <c r="K9" s="246">
        <v>212</v>
      </c>
      <c r="L9" s="246">
        <v>378</v>
      </c>
      <c r="M9" s="247">
        <f t="shared" si="0"/>
        <v>75777.66</v>
      </c>
    </row>
    <row r="10" spans="1:13" ht="19.5" customHeight="1">
      <c r="A10" s="243">
        <v>4</v>
      </c>
      <c r="B10" s="244" t="s">
        <v>98</v>
      </c>
      <c r="C10" s="249"/>
      <c r="D10" s="249"/>
      <c r="E10" s="247"/>
      <c r="F10" s="247">
        <f t="shared" si="1"/>
        <v>0</v>
      </c>
      <c r="G10" s="432">
        <v>2312</v>
      </c>
      <c r="H10" s="247">
        <v>121074</v>
      </c>
      <c r="I10" s="246">
        <v>2205</v>
      </c>
      <c r="J10" s="247">
        <v>114635</v>
      </c>
      <c r="K10" s="246">
        <v>227</v>
      </c>
      <c r="L10" s="246">
        <v>256</v>
      </c>
      <c r="M10" s="247">
        <f t="shared" si="0"/>
        <v>51320.32</v>
      </c>
    </row>
    <row r="11" spans="1:13" ht="19.5" customHeight="1">
      <c r="A11" s="243">
        <v>5</v>
      </c>
      <c r="B11" s="244" t="s">
        <v>99</v>
      </c>
      <c r="C11" s="249"/>
      <c r="D11" s="249"/>
      <c r="E11" s="247"/>
      <c r="F11" s="247">
        <f t="shared" si="1"/>
        <v>0</v>
      </c>
      <c r="G11" s="432">
        <v>2039</v>
      </c>
      <c r="H11" s="247">
        <v>107074</v>
      </c>
      <c r="I11" s="246">
        <v>1928</v>
      </c>
      <c r="J11" s="247">
        <v>101217</v>
      </c>
      <c r="K11" s="246">
        <v>122</v>
      </c>
      <c r="L11" s="246">
        <v>241</v>
      </c>
      <c r="M11" s="247">
        <f t="shared" si="0"/>
        <v>48313.27</v>
      </c>
    </row>
    <row r="12" spans="1:13" ht="19.5" customHeight="1">
      <c r="A12" s="243">
        <v>6</v>
      </c>
      <c r="B12" s="244" t="s">
        <v>100</v>
      </c>
      <c r="C12" s="249"/>
      <c r="D12" s="249"/>
      <c r="E12" s="247"/>
      <c r="F12" s="247">
        <f t="shared" si="1"/>
        <v>0</v>
      </c>
      <c r="G12" s="432">
        <v>1833</v>
      </c>
      <c r="H12" s="247">
        <v>96313</v>
      </c>
      <c r="I12" s="246">
        <v>2329</v>
      </c>
      <c r="J12" s="247">
        <v>122656</v>
      </c>
      <c r="K12" s="246">
        <v>267</v>
      </c>
      <c r="L12" s="246">
        <v>209</v>
      </c>
      <c r="M12" s="247">
        <f t="shared" si="0"/>
        <v>41898.230000000003</v>
      </c>
    </row>
    <row r="13" spans="1:13" ht="19.5" customHeight="1">
      <c r="A13" s="243">
        <v>7</v>
      </c>
      <c r="B13" s="244" t="s">
        <v>101</v>
      </c>
      <c r="C13" s="249"/>
      <c r="D13" s="249"/>
      <c r="E13" s="247"/>
      <c r="F13" s="247">
        <f t="shared" si="1"/>
        <v>0</v>
      </c>
      <c r="G13" s="432">
        <v>1659</v>
      </c>
      <c r="H13" s="247">
        <v>87032</v>
      </c>
      <c r="I13" s="246">
        <v>2483</v>
      </c>
      <c r="J13" s="247">
        <v>130702</v>
      </c>
      <c r="K13" s="246">
        <v>295</v>
      </c>
      <c r="L13" s="246">
        <v>438</v>
      </c>
      <c r="M13" s="247">
        <f>+L13*200.47</f>
        <v>87805.86</v>
      </c>
    </row>
    <row r="14" spans="1:13" ht="19.5" customHeight="1">
      <c r="A14" s="243">
        <v>8</v>
      </c>
      <c r="B14" s="250" t="s">
        <v>102</v>
      </c>
      <c r="C14" s="249"/>
      <c r="D14" s="249"/>
      <c r="E14" s="247"/>
      <c r="F14" s="247">
        <f t="shared" si="1"/>
        <v>0</v>
      </c>
      <c r="G14" s="432">
        <v>1807</v>
      </c>
      <c r="H14" s="247">
        <v>94777</v>
      </c>
      <c r="I14" s="246">
        <v>2073</v>
      </c>
      <c r="J14" s="247">
        <v>108444</v>
      </c>
      <c r="K14" s="246">
        <v>257</v>
      </c>
      <c r="L14" s="246">
        <v>186</v>
      </c>
      <c r="M14" s="247">
        <f t="shared" si="0"/>
        <v>37287.42</v>
      </c>
    </row>
    <row r="15" spans="1:13" ht="19.5" customHeight="1">
      <c r="A15" s="243">
        <v>9</v>
      </c>
      <c r="B15" s="250" t="s">
        <v>103</v>
      </c>
      <c r="C15" s="249"/>
      <c r="D15" s="249"/>
      <c r="E15" s="247"/>
      <c r="F15" s="247">
        <f t="shared" si="1"/>
        <v>0</v>
      </c>
      <c r="G15" s="432">
        <v>2101</v>
      </c>
      <c r="H15" s="247">
        <v>110882</v>
      </c>
      <c r="I15" s="246">
        <v>2223</v>
      </c>
      <c r="J15" s="247">
        <v>116384</v>
      </c>
      <c r="K15" s="246">
        <v>282</v>
      </c>
      <c r="L15" s="246">
        <v>406</v>
      </c>
      <c r="M15" s="247">
        <f t="shared" si="0"/>
        <v>81390.819999999992</v>
      </c>
    </row>
    <row r="16" spans="1:13" ht="19.5" customHeight="1">
      <c r="A16" s="243">
        <v>10</v>
      </c>
      <c r="B16" s="250" t="s">
        <v>104</v>
      </c>
      <c r="C16" s="249"/>
      <c r="D16" s="249"/>
      <c r="E16" s="247"/>
      <c r="F16" s="247">
        <f t="shared" si="1"/>
        <v>0</v>
      </c>
      <c r="G16" s="246">
        <v>2897</v>
      </c>
      <c r="H16" s="247">
        <v>152339</v>
      </c>
      <c r="I16" s="246">
        <v>2445</v>
      </c>
      <c r="J16" s="247">
        <v>127841</v>
      </c>
      <c r="K16" s="246">
        <v>248</v>
      </c>
      <c r="L16" s="246">
        <v>465</v>
      </c>
      <c r="M16" s="247">
        <f t="shared" si="0"/>
        <v>93218.55</v>
      </c>
    </row>
    <row r="17" spans="1:13" ht="19.5" customHeight="1">
      <c r="A17" s="243">
        <v>11</v>
      </c>
      <c r="B17" s="250" t="s">
        <v>105</v>
      </c>
      <c r="C17" s="249">
        <v>1140</v>
      </c>
      <c r="D17" s="249">
        <v>163818</v>
      </c>
      <c r="E17" s="247">
        <f>+C7</f>
        <v>2171</v>
      </c>
      <c r="F17" s="247">
        <f t="shared" si="1"/>
        <v>311972.69999999995</v>
      </c>
      <c r="G17" s="248">
        <v>3361</v>
      </c>
      <c r="H17" s="249">
        <v>175274</v>
      </c>
      <c r="I17" s="246">
        <f>+G7</f>
        <v>3188</v>
      </c>
      <c r="J17" s="247">
        <f t="shared" ref="J17:J18" si="2">+I17*53.48</f>
        <v>170494.24</v>
      </c>
      <c r="K17" s="246">
        <v>339</v>
      </c>
      <c r="L17" s="246">
        <f>+K7</f>
        <v>180</v>
      </c>
      <c r="M17" s="247">
        <f t="shared" si="0"/>
        <v>36084.6</v>
      </c>
    </row>
    <row r="18" spans="1:13" ht="19.5" customHeight="1">
      <c r="A18" s="243">
        <v>12</v>
      </c>
      <c r="B18" s="250" t="s">
        <v>106</v>
      </c>
      <c r="C18" s="249">
        <v>1802</v>
      </c>
      <c r="D18" s="249">
        <v>258947.4</v>
      </c>
      <c r="E18" s="247">
        <f>+C18</f>
        <v>1802</v>
      </c>
      <c r="F18" s="247">
        <f t="shared" si="1"/>
        <v>258947.39999999997</v>
      </c>
      <c r="G18" s="248">
        <v>3196</v>
      </c>
      <c r="H18" s="249">
        <v>166402</v>
      </c>
      <c r="I18" s="246">
        <f>+G18</f>
        <v>3196</v>
      </c>
      <c r="J18" s="247">
        <f t="shared" si="2"/>
        <v>170922.08</v>
      </c>
      <c r="K18" s="246">
        <v>493</v>
      </c>
      <c r="L18" s="246">
        <f>+K18</f>
        <v>493</v>
      </c>
      <c r="M18" s="247">
        <f t="shared" si="0"/>
        <v>98831.71</v>
      </c>
    </row>
    <row r="19" spans="1:13" ht="32.25" customHeight="1">
      <c r="A19" s="252"/>
      <c r="B19" s="239" t="s">
        <v>88</v>
      </c>
      <c r="C19" s="253">
        <f t="shared" ref="C19:K19" si="3">SUM(C7:C18)</f>
        <v>7927</v>
      </c>
      <c r="D19" s="254">
        <f t="shared" si="3"/>
        <v>1139284.8999999999</v>
      </c>
      <c r="E19" s="253">
        <f t="shared" si="3"/>
        <v>9175</v>
      </c>
      <c r="F19" s="254">
        <f>SUM(F7:F18)</f>
        <v>1318447.4999999998</v>
      </c>
      <c r="G19" s="253">
        <f>SUM(G7:G18)</f>
        <v>30140</v>
      </c>
      <c r="H19" s="254">
        <f>SUM(H7:H18)</f>
        <v>1574872</v>
      </c>
      <c r="I19" s="253">
        <f>SUM(I7:I18)</f>
        <v>30604</v>
      </c>
      <c r="J19" s="254">
        <f>SUM(J7:J18)</f>
        <v>1605994.32</v>
      </c>
      <c r="K19" s="253">
        <f t="shared" si="3"/>
        <v>3120</v>
      </c>
      <c r="L19" s="253">
        <f>SUM(L7:L18)</f>
        <v>3883</v>
      </c>
      <c r="M19" s="254">
        <f>SUM(M7:M18)</f>
        <v>778425.00999999989</v>
      </c>
    </row>
    <row r="20" spans="1:13" ht="21.75" customHeight="1">
      <c r="B20" s="255"/>
      <c r="C20" s="256"/>
      <c r="D20" s="257"/>
      <c r="E20" s="256"/>
      <c r="F20" s="257">
        <f>ROUND(F19/1000,1)</f>
        <v>1318.4</v>
      </c>
      <c r="G20" s="256"/>
      <c r="H20" s="257"/>
      <c r="I20" s="256"/>
      <c r="J20" s="257">
        <f>ROUND(J19/1000,1)</f>
        <v>1606</v>
      </c>
      <c r="K20" s="256"/>
      <c r="L20" s="256"/>
      <c r="M20" s="257">
        <f>ROUND(M19/1000,1)</f>
        <v>778.4</v>
      </c>
    </row>
    <row r="21" spans="1:13" ht="33.75" customHeight="1" thickBot="1">
      <c r="B21" s="482" t="s">
        <v>227</v>
      </c>
      <c r="C21" s="482"/>
      <c r="D21" s="482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228</v>
      </c>
      <c r="E22" s="262" t="s">
        <v>228</v>
      </c>
      <c r="F22" s="263" t="s">
        <v>228</v>
      </c>
      <c r="G22" s="262" t="s">
        <v>137</v>
      </c>
      <c r="H22" s="262" t="s">
        <v>228</v>
      </c>
      <c r="I22" s="262" t="s">
        <v>228</v>
      </c>
      <c r="J22" s="264" t="s">
        <v>228</v>
      </c>
      <c r="K22" s="262" t="s">
        <v>137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>
        <v>50</v>
      </c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68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50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1318.4</v>
      </c>
      <c r="G27" s="287" t="s">
        <v>228</v>
      </c>
      <c r="H27" s="285" t="s">
        <v>228</v>
      </c>
      <c r="I27" s="285" t="s">
        <v>228</v>
      </c>
      <c r="J27" s="286">
        <f>J20-J26</f>
        <v>1606</v>
      </c>
      <c r="K27" s="287" t="s">
        <v>228</v>
      </c>
      <c r="L27" s="285" t="s">
        <v>228</v>
      </c>
      <c r="M27" s="288">
        <f>M20-M26</f>
        <v>728.4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50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8" t="s">
        <v>2</v>
      </c>
      <c r="D30" s="478"/>
      <c r="E30" s="237"/>
      <c r="F30" s="237"/>
      <c r="G30" s="483"/>
      <c r="H30" s="483"/>
      <c r="I30" s="293"/>
      <c r="J30" s="480" t="str">
        <f>+'Ekamut-caxs'!D78</f>
        <v>Ծ.Կուրղինյան</v>
      </c>
      <c r="K30" s="480"/>
      <c r="M30" s="259"/>
    </row>
    <row r="31" spans="1:13" s="236" customFormat="1">
      <c r="C31" s="294"/>
      <c r="D31" s="294"/>
      <c r="E31" s="295"/>
      <c r="F31" s="295"/>
      <c r="G31" s="481" t="s">
        <v>89</v>
      </c>
      <c r="H31" s="481"/>
      <c r="I31" s="296"/>
      <c r="J31" s="481" t="s">
        <v>107</v>
      </c>
      <c r="K31" s="481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0"/>
      <c r="H32" s="480"/>
      <c r="I32" s="298"/>
      <c r="J32" s="480" t="str">
        <f>+'Ekamut-caxs'!D80</f>
        <v>Լ.Մարության</v>
      </c>
      <c r="K32" s="480"/>
    </row>
    <row r="33" spans="3:13" s="236" customFormat="1">
      <c r="C33" s="258"/>
      <c r="D33" s="258"/>
      <c r="G33" s="481" t="s">
        <v>89</v>
      </c>
      <c r="H33" s="481"/>
      <c r="I33" s="296"/>
      <c r="J33" s="481" t="s">
        <v>107</v>
      </c>
      <c r="K33" s="481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230</v>
      </c>
      <c r="I35" s="301" t="s">
        <v>110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200</v>
      </c>
      <c r="I36" s="477" t="s">
        <v>202</v>
      </c>
      <c r="J36" s="477"/>
      <c r="K36" s="302"/>
      <c r="L36" s="477" t="s">
        <v>231</v>
      </c>
      <c r="M36" s="477"/>
    </row>
    <row r="37" spans="3:13">
      <c r="C37" s="300"/>
      <c r="D37" s="300"/>
      <c r="E37" s="477" t="s">
        <v>201</v>
      </c>
      <c r="F37" s="477"/>
      <c r="I37" s="477"/>
      <c r="J37" s="477"/>
      <c r="K37" s="302"/>
      <c r="L37" s="477"/>
      <c r="M37" s="477"/>
    </row>
    <row r="38" spans="3:13">
      <c r="C38" s="300"/>
      <c r="D38" s="300"/>
      <c r="E38" s="477"/>
      <c r="F38" s="477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F45" sqref="F45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0" t="s">
        <v>66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</row>
    <row r="2" spans="1:17" s="12" customFormat="1" ht="20.25">
      <c r="A2" s="455" t="str">
        <f>+'Ekamut-caxs'!A13</f>
        <v xml:space="preserve">«Երևանի հ․ 88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7" ht="17.25">
      <c r="A3" s="468" t="s">
        <v>292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184"/>
      <c r="P3" s="184"/>
      <c r="Q3" s="184"/>
    </row>
    <row r="4" spans="1:17" ht="16.5">
      <c r="N4" s="196" t="s">
        <v>0</v>
      </c>
    </row>
    <row r="5" spans="1:17" ht="13.5" customHeight="1">
      <c r="A5" s="492" t="s">
        <v>140</v>
      </c>
      <c r="B5" s="492" t="s">
        <v>67</v>
      </c>
      <c r="C5" s="343"/>
      <c r="D5" s="493" t="s">
        <v>260</v>
      </c>
      <c r="E5" s="494"/>
      <c r="F5" s="494"/>
      <c r="G5" s="494"/>
      <c r="H5" s="494"/>
      <c r="I5" s="494"/>
      <c r="J5" s="494"/>
      <c r="K5" s="494"/>
      <c r="L5" s="494"/>
      <c r="M5" s="495"/>
      <c r="N5" s="491" t="s">
        <v>141</v>
      </c>
    </row>
    <row r="6" spans="1:17" ht="106.5" customHeight="1">
      <c r="A6" s="492"/>
      <c r="B6" s="492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324</v>
      </c>
      <c r="M6" s="103" t="s">
        <v>259</v>
      </c>
      <c r="N6" s="491"/>
    </row>
    <row r="7" spans="1:17" ht="27.75" customHeight="1">
      <c r="A7" s="147">
        <v>1</v>
      </c>
      <c r="B7" s="176" t="s">
        <v>188</v>
      </c>
      <c r="C7" s="177">
        <v>41659.800000000003</v>
      </c>
      <c r="D7" s="177">
        <v>8371.5</v>
      </c>
      <c r="E7" s="177"/>
      <c r="F7" s="177">
        <f>IF(E7&gt;0,C16, 0)</f>
        <v>0</v>
      </c>
      <c r="G7" s="177">
        <v>124</v>
      </c>
      <c r="H7" s="228">
        <v>0</v>
      </c>
      <c r="I7" s="177">
        <v>0</v>
      </c>
      <c r="J7" s="228">
        <v>200</v>
      </c>
      <c r="K7" s="177"/>
      <c r="L7" s="177">
        <v>3348.6</v>
      </c>
      <c r="M7" s="177"/>
      <c r="N7" s="178">
        <f>ROUND(SUM(C7:M7),1)</f>
        <v>53703.9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12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12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53715.9</v>
      </c>
    </row>
    <row r="10" spans="1:17" s="149" customFormat="1" ht="18.75" customHeight="1">
      <c r="B10" s="235">
        <v>4185.74</v>
      </c>
      <c r="C10" s="151">
        <f>+B10*2</f>
        <v>8371.48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>
        <v>37227.1</v>
      </c>
      <c r="D11" s="123"/>
      <c r="E11" s="158"/>
      <c r="F11" s="158"/>
      <c r="G11" s="159"/>
      <c r="H11" s="78"/>
      <c r="I11" s="78"/>
      <c r="J11" s="123"/>
      <c r="K11" s="498"/>
      <c r="L11" s="498"/>
      <c r="M11" s="498"/>
      <c r="N11" s="160"/>
    </row>
    <row r="12" spans="1:17" s="149" customFormat="1" ht="69" customHeight="1">
      <c r="B12" s="488" t="s">
        <v>195</v>
      </c>
      <c r="C12" s="489"/>
      <c r="D12" s="159"/>
      <c r="G12" s="123"/>
      <c r="H12" s="123"/>
      <c r="I12" s="488" t="s">
        <v>196</v>
      </c>
      <c r="J12" s="489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2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6"/>
      <c r="E18" s="486"/>
      <c r="F18" s="206"/>
      <c r="G18" s="206"/>
      <c r="H18" s="496" t="str">
        <f>+'Ekamut-caxs'!D78</f>
        <v>Ծ.Կուրղինյան</v>
      </c>
      <c r="I18" s="496"/>
      <c r="J18" s="496"/>
      <c r="K18" s="169"/>
      <c r="L18" s="169"/>
    </row>
    <row r="19" spans="2:12" s="170" customFormat="1" ht="17.25" customHeight="1">
      <c r="B19" s="207"/>
      <c r="C19" s="208"/>
      <c r="D19" s="487" t="s">
        <v>89</v>
      </c>
      <c r="E19" s="487"/>
      <c r="F19" s="209"/>
      <c r="G19" s="210"/>
      <c r="H19" s="497" t="s">
        <v>90</v>
      </c>
      <c r="I19" s="497"/>
      <c r="J19" s="497"/>
      <c r="K19" s="171"/>
      <c r="L19" s="171"/>
    </row>
    <row r="20" spans="2:12" s="168" customFormat="1" ht="24.75" customHeight="1">
      <c r="B20" s="211" t="s">
        <v>6</v>
      </c>
      <c r="C20" s="205"/>
      <c r="D20" s="486"/>
      <c r="E20" s="486"/>
      <c r="F20" s="212"/>
      <c r="G20" s="212"/>
      <c r="H20" s="496" t="str">
        <f>+'Ekamut-caxs'!D80</f>
        <v>Լ.Մարության</v>
      </c>
      <c r="I20" s="496"/>
      <c r="J20" s="496"/>
      <c r="K20" s="169"/>
      <c r="L20" s="169"/>
    </row>
    <row r="21" spans="2:12" s="170" customFormat="1" ht="18.75" customHeight="1">
      <c r="B21" s="208"/>
      <c r="C21" s="208"/>
      <c r="D21" s="487" t="s">
        <v>89</v>
      </c>
      <c r="E21" s="487"/>
      <c r="F21" s="209"/>
      <c r="G21" s="210"/>
      <c r="H21" s="497" t="s">
        <v>90</v>
      </c>
      <c r="I21" s="497"/>
      <c r="J21" s="497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F45" sqref="F45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2" t="s">
        <v>66</v>
      </c>
      <c r="B1" s="502"/>
      <c r="C1" s="502"/>
      <c r="D1" s="502"/>
    </row>
    <row r="2" spans="1:4" ht="24.75" customHeight="1">
      <c r="A2" s="503" t="str">
        <f>+'Ekamut-caxs'!A13:D13</f>
        <v xml:space="preserve">«Երևանի հ․ 88 մսուր-մանկապարտեզ» ՀՈԱԿ-ի </v>
      </c>
      <c r="B2" s="503"/>
      <c r="C2" s="503"/>
      <c r="D2" s="503"/>
    </row>
    <row r="3" spans="1:4" ht="39.75" customHeight="1">
      <c r="A3" s="503" t="s">
        <v>296</v>
      </c>
      <c r="B3" s="503"/>
      <c r="C3" s="503"/>
      <c r="D3" s="503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235</v>
      </c>
    </row>
    <row r="7" spans="1:4" s="30" customFormat="1" ht="32.25" customHeight="1">
      <c r="A7" s="307">
        <v>1</v>
      </c>
      <c r="B7" s="308" t="s">
        <v>314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123</v>
      </c>
      <c r="C8" s="309"/>
      <c r="D8" s="309"/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270</v>
      </c>
      <c r="C11" s="309"/>
      <c r="D11" s="309"/>
    </row>
    <row r="12" spans="1:4" ht="16.5" customHeight="1">
      <c r="A12" s="309">
        <v>1.5</v>
      </c>
      <c r="B12" s="310" t="s">
        <v>271</v>
      </c>
      <c r="C12" s="309"/>
      <c r="D12" s="309"/>
    </row>
    <row r="13" spans="1:4" s="30" customFormat="1" ht="27.75" customHeight="1">
      <c r="A13" s="307">
        <v>2</v>
      </c>
      <c r="B13" s="396" t="s">
        <v>317</v>
      </c>
      <c r="C13" s="307">
        <f>SUM(C14:C18)</f>
        <v>2</v>
      </c>
      <c r="D13" s="307">
        <f>SUM(D14:D18)</f>
        <v>60</v>
      </c>
    </row>
    <row r="14" spans="1:4" ht="16.5" customHeight="1">
      <c r="A14" s="309">
        <v>2.1</v>
      </c>
      <c r="B14" s="310" t="s">
        <v>272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126</v>
      </c>
      <c r="C15" s="309">
        <v>1</v>
      </c>
      <c r="D15" s="309">
        <v>30</v>
      </c>
    </row>
    <row r="16" spans="1:4" ht="16.5" customHeight="1">
      <c r="A16" s="309">
        <v>2.2999999999999998</v>
      </c>
      <c r="B16" s="310" t="s">
        <v>273</v>
      </c>
      <c r="C16" s="309"/>
      <c r="D16" s="309"/>
    </row>
    <row r="17" spans="1:4" ht="16.5" customHeight="1">
      <c r="A17" s="309">
        <v>2.4</v>
      </c>
      <c r="B17" s="310" t="s">
        <v>274</v>
      </c>
      <c r="C17" s="309"/>
      <c r="D17" s="309"/>
    </row>
    <row r="18" spans="1:4" ht="16.5" customHeight="1">
      <c r="A18" s="309">
        <v>2.5</v>
      </c>
      <c r="B18" s="310" t="s">
        <v>275</v>
      </c>
      <c r="C18" s="309"/>
      <c r="D18" s="309"/>
    </row>
    <row r="19" spans="1:4" s="30" customFormat="1" ht="24.75" customHeight="1">
      <c r="A19" s="307">
        <v>3</v>
      </c>
      <c r="B19" s="308" t="s">
        <v>315</v>
      </c>
      <c r="C19" s="307">
        <f>SUM(C20:C24)</f>
        <v>2</v>
      </c>
      <c r="D19" s="307">
        <f>SUM(D20:D24)</f>
        <v>60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>
        <v>1</v>
      </c>
      <c r="D21" s="309">
        <v>30</v>
      </c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276</v>
      </c>
      <c r="C23" s="309"/>
      <c r="D23" s="309"/>
    </row>
    <row r="24" spans="1:4" ht="16.5" customHeight="1">
      <c r="A24" s="309">
        <v>3.5</v>
      </c>
      <c r="B24" s="310" t="s">
        <v>277</v>
      </c>
      <c r="C24" s="309"/>
      <c r="D24" s="309"/>
    </row>
    <row r="25" spans="1:4" s="30" customFormat="1" ht="24.75" customHeight="1">
      <c r="A25" s="307">
        <v>4</v>
      </c>
      <c r="B25" s="308" t="s">
        <v>316</v>
      </c>
      <c r="C25" s="307">
        <f>SUM(C26:C30)</f>
        <v>1</v>
      </c>
      <c r="D25" s="307">
        <f>SUM(D26:D30)</f>
        <v>33</v>
      </c>
    </row>
    <row r="26" spans="1:4" ht="16.5" customHeight="1">
      <c r="A26" s="309">
        <v>4.0999999999999996</v>
      </c>
      <c r="B26" s="310" t="s">
        <v>278</v>
      </c>
      <c r="C26" s="309">
        <v>1</v>
      </c>
      <c r="D26" s="309">
        <v>33</v>
      </c>
    </row>
    <row r="27" spans="1:4" ht="16.5" customHeight="1">
      <c r="A27" s="309">
        <v>4.2</v>
      </c>
      <c r="B27" s="310" t="s">
        <v>130</v>
      </c>
      <c r="C27" s="309"/>
      <c r="D27" s="309"/>
    </row>
    <row r="28" spans="1:4" ht="16.5" customHeight="1">
      <c r="A28" s="309">
        <v>4.3</v>
      </c>
      <c r="B28" s="310" t="s">
        <v>279</v>
      </c>
      <c r="C28" s="309"/>
      <c r="D28" s="309"/>
    </row>
    <row r="29" spans="1:4" ht="16.5" customHeight="1">
      <c r="A29" s="309">
        <v>4.4000000000000004</v>
      </c>
      <c r="B29" s="310" t="s">
        <v>280</v>
      </c>
      <c r="C29" s="309"/>
      <c r="D29" s="309"/>
    </row>
    <row r="30" spans="1:4" ht="16.5" customHeight="1">
      <c r="A30" s="309">
        <v>4.5</v>
      </c>
      <c r="B30" s="310" t="s">
        <v>281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5</v>
      </c>
      <c r="D31" s="307">
        <f>D7+D13+D19+D25</f>
        <v>153</v>
      </c>
    </row>
    <row r="34" spans="2:4" ht="17.25">
      <c r="B34" s="397" t="s">
        <v>2</v>
      </c>
      <c r="C34" s="499" t="str">
        <f>+'Ekamut-caxs'!D78</f>
        <v>Ծ.Կուրղինյան</v>
      </c>
      <c r="D34" s="499"/>
    </row>
    <row r="35" spans="2:4" ht="15.75" customHeight="1">
      <c r="B35" s="398" t="s">
        <v>4</v>
      </c>
      <c r="C35" s="500" t="s">
        <v>5</v>
      </c>
      <c r="D35" s="500"/>
    </row>
    <row r="36" spans="2:4" ht="27" customHeight="1">
      <c r="B36" s="30" t="s">
        <v>6</v>
      </c>
      <c r="C36" s="499" t="str">
        <f>+'Ekamut-caxs'!D80</f>
        <v>Լ.Մարության</v>
      </c>
      <c r="D36" s="499"/>
    </row>
    <row r="37" spans="2:4">
      <c r="C37" s="501" t="s">
        <v>5</v>
      </c>
      <c r="D37" s="501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45" sqref="F45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5" t="s">
        <v>66</v>
      </c>
      <c r="B1" s="465"/>
      <c r="C1" s="465"/>
      <c r="D1" s="465"/>
      <c r="E1" s="465"/>
    </row>
    <row r="2" spans="1:13" ht="23.25" customHeight="1">
      <c r="A2" s="468" t="str">
        <f>+'Ekamut-caxs'!A13</f>
        <v xml:space="preserve">«Երևանի հ․ 88 մսուր-մանկապարտեզ» ՀՈԱԿ-ի </v>
      </c>
      <c r="B2" s="468"/>
      <c r="C2" s="468"/>
      <c r="D2" s="468"/>
      <c r="E2" s="468"/>
    </row>
    <row r="3" spans="1:13" ht="28.5" customHeight="1">
      <c r="A3" s="468" t="s">
        <v>256</v>
      </c>
      <c r="B3" s="468"/>
      <c r="C3" s="468"/>
      <c r="D3" s="468"/>
      <c r="E3" s="468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257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297</v>
      </c>
    </row>
    <row r="8" spans="1:13" ht="35.25" customHeight="1" thickBot="1">
      <c r="A8" s="130">
        <v>1</v>
      </c>
      <c r="B8" s="314" t="s">
        <v>258</v>
      </c>
      <c r="C8" s="127">
        <v>41387.199999999997</v>
      </c>
      <c r="D8" s="127">
        <v>1559.9</v>
      </c>
      <c r="E8" s="127">
        <v>7867.9</v>
      </c>
      <c r="F8" s="315" t="s">
        <v>246</v>
      </c>
      <c r="G8" s="316" t="s">
        <v>247</v>
      </c>
      <c r="H8" s="317" t="s">
        <v>181</v>
      </c>
      <c r="I8" s="318" t="s">
        <v>248</v>
      </c>
      <c r="J8" s="317" t="s">
        <v>181</v>
      </c>
      <c r="K8" s="319" t="s">
        <v>249</v>
      </c>
      <c r="L8" s="320" t="s">
        <v>182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5708.7</v>
      </c>
      <c r="D9" s="127">
        <v>134</v>
      </c>
      <c r="E9" s="127">
        <v>1207.5999999999999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 t="s">
        <v>228</v>
      </c>
      <c r="D10" s="408">
        <v>134</v>
      </c>
      <c r="E10" s="409">
        <f>+M10</f>
        <v>1468.8</v>
      </c>
      <c r="F10" s="325">
        <v>11</v>
      </c>
      <c r="G10" s="326">
        <v>153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1468.8</v>
      </c>
    </row>
    <row r="11" spans="1:13" s="330" customFormat="1" ht="35.25" customHeight="1" thickBot="1">
      <c r="A11" s="322">
        <v>4</v>
      </c>
      <c r="B11" s="323" t="s">
        <v>255</v>
      </c>
      <c r="C11" s="324" t="s">
        <v>228</v>
      </c>
      <c r="D11" s="408">
        <v>134</v>
      </c>
      <c r="E11" s="409">
        <f>+M11</f>
        <v>1615.68</v>
      </c>
      <c r="F11" s="325">
        <v>12</v>
      </c>
      <c r="G11" s="331">
        <v>153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1615.68</v>
      </c>
    </row>
    <row r="12" spans="1:13" s="80" customFormat="1" ht="31.5" customHeight="1">
      <c r="A12" s="118"/>
      <c r="B12" s="334" t="s">
        <v>251</v>
      </c>
      <c r="C12" s="335">
        <f>ROUND(SUM(C8:C11),1)</f>
        <v>47095.9</v>
      </c>
      <c r="D12" s="335">
        <f>ROUND(SUM(D8:D11),1)</f>
        <v>1961.9</v>
      </c>
      <c r="E12" s="335">
        <f>ROUND(SUM(E8:E11),1)</f>
        <v>12160</v>
      </c>
      <c r="F12" s="80">
        <f>52688.4+2*(5708.7+479.024)</f>
        <v>65063.847999999998</v>
      </c>
    </row>
    <row r="13" spans="1:13">
      <c r="F13" s="1" t="s">
        <v>345</v>
      </c>
    </row>
    <row r="14" spans="1:13" ht="51" customHeight="1">
      <c r="B14" s="506" t="s">
        <v>252</v>
      </c>
      <c r="C14" s="506"/>
      <c r="D14" s="506"/>
      <c r="E14" s="506"/>
    </row>
    <row r="19" spans="2:5" ht="20.25" customHeight="1">
      <c r="B19" s="74" t="s">
        <v>2</v>
      </c>
      <c r="C19" s="74"/>
      <c r="D19" s="504" t="str">
        <f>+'Ekamut-caxs'!D78</f>
        <v>Ծ.Կուրղինյան</v>
      </c>
      <c r="E19" s="504"/>
    </row>
    <row r="20" spans="2:5" ht="18.75" customHeight="1">
      <c r="B20" s="74" t="s">
        <v>4</v>
      </c>
      <c r="D20" s="505" t="s">
        <v>5</v>
      </c>
      <c r="E20" s="505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4" t="str">
        <f>+'Ekamut-caxs'!D80</f>
        <v>Լ.Մարության</v>
      </c>
      <c r="E22" s="504"/>
    </row>
    <row r="23" spans="2:5" ht="23.25" customHeight="1">
      <c r="D23" s="505" t="s">
        <v>5</v>
      </c>
      <c r="E23" s="505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F45" sqref="F45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6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9" t="s">
        <v>66</v>
      </c>
      <c r="B1" s="509"/>
      <c r="C1" s="509"/>
      <c r="D1" s="509"/>
      <c r="E1" s="509"/>
      <c r="F1" s="509"/>
    </row>
    <row r="2" spans="1:6" ht="23.25" customHeight="1">
      <c r="A2" s="466" t="str">
        <f>+'Ekamut-caxs'!A13</f>
        <v xml:space="preserve">«Երևանի հ․ 88 մսուր-մանկապարտեզ» ՀՈԱԿ-ի </v>
      </c>
      <c r="B2" s="466"/>
      <c r="C2" s="466"/>
      <c r="D2" s="466"/>
      <c r="E2" s="466"/>
      <c r="F2" s="466"/>
    </row>
    <row r="3" spans="1:6" ht="40.5" customHeight="1">
      <c r="A3" s="466" t="s">
        <v>298</v>
      </c>
      <c r="B3" s="466"/>
      <c r="C3" s="466"/>
      <c r="D3" s="466"/>
      <c r="E3" s="466"/>
      <c r="F3" s="466"/>
    </row>
    <row r="5" spans="1:6">
      <c r="F5" s="399" t="s">
        <v>135</v>
      </c>
    </row>
    <row r="6" spans="1:6" ht="73.5" customHeight="1">
      <c r="A6" s="400" t="s">
        <v>3</v>
      </c>
      <c r="B6" s="400" t="s">
        <v>309</v>
      </c>
      <c r="C6" s="400" t="s">
        <v>283</v>
      </c>
      <c r="D6" s="400" t="s">
        <v>284</v>
      </c>
      <c r="E6" s="437" t="s">
        <v>285</v>
      </c>
      <c r="F6" s="400" t="s">
        <v>307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1">
        <v>5</v>
      </c>
      <c r="F7" s="401">
        <v>6</v>
      </c>
    </row>
    <row r="8" spans="1:6" ht="15.75" customHeight="1">
      <c r="A8" s="401"/>
      <c r="B8" s="435" t="s">
        <v>310</v>
      </c>
      <c r="C8" s="401"/>
      <c r="D8" s="401"/>
      <c r="E8" s="438">
        <f>SUBTOTAL(9,E9:E13)</f>
        <v>890</v>
      </c>
      <c r="F8" s="401"/>
    </row>
    <row r="9" spans="1:6">
      <c r="A9" s="402">
        <v>1</v>
      </c>
      <c r="B9" s="403" t="s">
        <v>282</v>
      </c>
      <c r="C9" s="127" t="s">
        <v>228</v>
      </c>
      <c r="D9" s="127" t="s">
        <v>228</v>
      </c>
      <c r="E9" s="439">
        <v>890</v>
      </c>
      <c r="F9" s="127"/>
    </row>
    <row r="10" spans="1:6">
      <c r="A10" s="402">
        <f t="shared" ref="A10:A13" si="0">+A9+1</f>
        <v>2</v>
      </c>
      <c r="B10" s="403"/>
      <c r="C10" s="127"/>
      <c r="D10" s="127"/>
      <c r="E10" s="439"/>
      <c r="F10" s="127"/>
    </row>
    <row r="11" spans="1:6">
      <c r="A11" s="402">
        <f t="shared" si="0"/>
        <v>3</v>
      </c>
      <c r="B11" s="403"/>
      <c r="C11" s="127"/>
      <c r="D11" s="127"/>
      <c r="E11" s="439"/>
      <c r="F11" s="127"/>
    </row>
    <row r="12" spans="1:6">
      <c r="A12" s="402">
        <f t="shared" si="0"/>
        <v>4</v>
      </c>
      <c r="B12" s="403"/>
      <c r="C12" s="127"/>
      <c r="D12" s="127"/>
      <c r="E12" s="439"/>
      <c r="F12" s="127"/>
    </row>
    <row r="13" spans="1:6">
      <c r="A13" s="402">
        <f t="shared" si="0"/>
        <v>5</v>
      </c>
      <c r="B13" s="403"/>
      <c r="C13" s="127"/>
      <c r="D13" s="127"/>
      <c r="E13" s="439"/>
      <c r="F13" s="127"/>
    </row>
    <row r="14" spans="1:6" ht="37.5" customHeight="1">
      <c r="A14" s="401"/>
      <c r="B14" s="435" t="s">
        <v>312</v>
      </c>
      <c r="C14" s="401"/>
      <c r="D14" s="401"/>
      <c r="E14" s="438">
        <f>SUBTOTAL(9,E15:E19)</f>
        <v>1500</v>
      </c>
      <c r="F14" s="401"/>
    </row>
    <row r="15" spans="1:6" ht="31.5" customHeight="1">
      <c r="A15" s="402">
        <v>1</v>
      </c>
      <c r="B15" s="403" t="s">
        <v>313</v>
      </c>
      <c r="C15" s="127" t="s">
        <v>228</v>
      </c>
      <c r="D15" s="127" t="s">
        <v>228</v>
      </c>
      <c r="E15" s="439">
        <v>1500</v>
      </c>
      <c r="F15" s="127"/>
    </row>
    <row r="16" spans="1:6">
      <c r="A16" s="402">
        <f t="shared" ref="A16:A19" si="1">+A15+1</f>
        <v>2</v>
      </c>
      <c r="B16" s="403"/>
      <c r="C16" s="127"/>
      <c r="D16" s="127"/>
      <c r="E16" s="439"/>
      <c r="F16" s="127"/>
    </row>
    <row r="17" spans="1:6">
      <c r="A17" s="402">
        <f t="shared" si="1"/>
        <v>3</v>
      </c>
      <c r="B17" s="403"/>
      <c r="C17" s="127"/>
      <c r="D17" s="127"/>
      <c r="E17" s="439"/>
      <c r="F17" s="127"/>
    </row>
    <row r="18" spans="1:6">
      <c r="A18" s="402">
        <f t="shared" si="1"/>
        <v>4</v>
      </c>
      <c r="B18" s="403"/>
      <c r="C18" s="127"/>
      <c r="D18" s="127"/>
      <c r="E18" s="439"/>
      <c r="F18" s="127"/>
    </row>
    <row r="19" spans="1:6">
      <c r="A19" s="402">
        <f t="shared" si="1"/>
        <v>5</v>
      </c>
      <c r="B19" s="403"/>
      <c r="C19" s="127"/>
      <c r="D19" s="127"/>
      <c r="E19" s="439"/>
      <c r="F19" s="127"/>
    </row>
    <row r="20" spans="1:6" ht="14.25">
      <c r="A20" s="402"/>
      <c r="B20" s="435" t="s">
        <v>311</v>
      </c>
      <c r="C20" s="127"/>
      <c r="D20" s="127"/>
      <c r="E20" s="438">
        <f>SUBTOTAL(9,E21:E37)</f>
        <v>1375</v>
      </c>
      <c r="F20" s="127"/>
    </row>
    <row r="21" spans="1:6">
      <c r="A21" s="402">
        <v>1</v>
      </c>
      <c r="B21" s="403" t="s">
        <v>326</v>
      </c>
      <c r="C21" s="434">
        <v>2</v>
      </c>
      <c r="D21" s="434">
        <v>26</v>
      </c>
      <c r="E21" s="439">
        <f t="shared" ref="E21:E31" si="2">+D21*C21</f>
        <v>52</v>
      </c>
      <c r="F21" s="127"/>
    </row>
    <row r="22" spans="1:6">
      <c r="A22" s="402">
        <f t="shared" ref="A22:A37" si="3">+A21+1</f>
        <v>2</v>
      </c>
      <c r="B22" s="403" t="s">
        <v>327</v>
      </c>
      <c r="C22" s="434">
        <v>2</v>
      </c>
      <c r="D22" s="434">
        <v>48.1</v>
      </c>
      <c r="E22" s="439">
        <f t="shared" si="2"/>
        <v>96.2</v>
      </c>
      <c r="F22" s="127"/>
    </row>
    <row r="23" spans="1:6">
      <c r="A23" s="402">
        <f t="shared" si="3"/>
        <v>3</v>
      </c>
      <c r="B23" s="403" t="s">
        <v>328</v>
      </c>
      <c r="C23" s="434">
        <v>2</v>
      </c>
      <c r="D23" s="434">
        <v>58.35</v>
      </c>
      <c r="E23" s="439">
        <f t="shared" si="2"/>
        <v>116.7</v>
      </c>
      <c r="F23" s="127"/>
    </row>
    <row r="24" spans="1:6">
      <c r="A24" s="402">
        <f t="shared" si="3"/>
        <v>4</v>
      </c>
      <c r="B24" s="403" t="s">
        <v>329</v>
      </c>
      <c r="C24" s="434">
        <v>1</v>
      </c>
      <c r="D24" s="434">
        <v>35.1</v>
      </c>
      <c r="E24" s="439">
        <f t="shared" si="2"/>
        <v>35.1</v>
      </c>
      <c r="F24" s="127"/>
    </row>
    <row r="25" spans="1:6">
      <c r="A25" s="402">
        <f t="shared" si="3"/>
        <v>5</v>
      </c>
      <c r="B25" s="403" t="s">
        <v>330</v>
      </c>
      <c r="C25" s="434">
        <v>1</v>
      </c>
      <c r="D25" s="434">
        <v>50</v>
      </c>
      <c r="E25" s="439">
        <f t="shared" si="2"/>
        <v>50</v>
      </c>
      <c r="F25" s="127"/>
    </row>
    <row r="26" spans="1:6">
      <c r="A26" s="402">
        <f t="shared" si="3"/>
        <v>6</v>
      </c>
      <c r="B26" s="403" t="s">
        <v>331</v>
      </c>
      <c r="C26" s="434">
        <v>1</v>
      </c>
      <c r="D26" s="434">
        <v>170</v>
      </c>
      <c r="E26" s="439">
        <f t="shared" si="2"/>
        <v>170</v>
      </c>
      <c r="F26" s="127"/>
    </row>
    <row r="27" spans="1:6">
      <c r="A27" s="402">
        <f t="shared" si="3"/>
        <v>7</v>
      </c>
      <c r="B27" s="403" t="s">
        <v>332</v>
      </c>
      <c r="C27" s="434">
        <v>1</v>
      </c>
      <c r="D27" s="434">
        <v>25</v>
      </c>
      <c r="E27" s="439">
        <f t="shared" si="2"/>
        <v>25</v>
      </c>
      <c r="F27" s="127"/>
    </row>
    <row r="28" spans="1:6">
      <c r="A28" s="402">
        <f t="shared" si="3"/>
        <v>8</v>
      </c>
      <c r="B28" s="403" t="s">
        <v>333</v>
      </c>
      <c r="C28" s="434">
        <v>1</v>
      </c>
      <c r="D28" s="434">
        <v>30</v>
      </c>
      <c r="E28" s="439">
        <f t="shared" si="2"/>
        <v>30</v>
      </c>
      <c r="F28" s="127"/>
    </row>
    <row r="29" spans="1:6">
      <c r="A29" s="402">
        <f t="shared" si="3"/>
        <v>9</v>
      </c>
      <c r="B29" s="403" t="s">
        <v>334</v>
      </c>
      <c r="C29" s="434">
        <v>1</v>
      </c>
      <c r="D29" s="434">
        <v>50</v>
      </c>
      <c r="E29" s="439">
        <f t="shared" si="2"/>
        <v>50</v>
      </c>
      <c r="F29" s="127"/>
    </row>
    <row r="30" spans="1:6">
      <c r="A30" s="402">
        <f t="shared" si="3"/>
        <v>10</v>
      </c>
      <c r="B30" s="403" t="s">
        <v>335</v>
      </c>
      <c r="C30" s="434">
        <v>2</v>
      </c>
      <c r="D30" s="434">
        <v>200</v>
      </c>
      <c r="E30" s="439">
        <f t="shared" si="2"/>
        <v>400</v>
      </c>
      <c r="F30" s="127"/>
    </row>
    <row r="31" spans="1:6">
      <c r="A31" s="402">
        <f t="shared" si="3"/>
        <v>11</v>
      </c>
      <c r="B31" s="403" t="s">
        <v>336</v>
      </c>
      <c r="C31" s="434">
        <v>1</v>
      </c>
      <c r="D31" s="434">
        <v>350</v>
      </c>
      <c r="E31" s="439">
        <f t="shared" si="2"/>
        <v>350</v>
      </c>
      <c r="F31" s="127"/>
    </row>
    <row r="32" spans="1:6">
      <c r="A32" s="402">
        <f t="shared" si="3"/>
        <v>12</v>
      </c>
      <c r="B32" s="403"/>
      <c r="C32" s="434"/>
      <c r="D32" s="434"/>
      <c r="E32" s="439"/>
      <c r="F32" s="127"/>
    </row>
    <row r="33" spans="1:6">
      <c r="A33" s="402">
        <f t="shared" si="3"/>
        <v>13</v>
      </c>
      <c r="B33" s="403"/>
      <c r="C33" s="434"/>
      <c r="D33" s="434"/>
      <c r="E33" s="439"/>
      <c r="F33" s="127"/>
    </row>
    <row r="34" spans="1:6">
      <c r="A34" s="402">
        <f t="shared" si="3"/>
        <v>14</v>
      </c>
      <c r="B34" s="403"/>
      <c r="C34" s="434"/>
      <c r="D34" s="434"/>
      <c r="E34" s="439"/>
      <c r="F34" s="127"/>
    </row>
    <row r="35" spans="1:6">
      <c r="A35" s="402">
        <f t="shared" si="3"/>
        <v>15</v>
      </c>
      <c r="B35" s="403"/>
      <c r="C35" s="434"/>
      <c r="D35" s="434"/>
      <c r="E35" s="439"/>
      <c r="F35" s="127"/>
    </row>
    <row r="36" spans="1:6">
      <c r="A36" s="402">
        <f t="shared" si="3"/>
        <v>16</v>
      </c>
      <c r="B36" s="403"/>
      <c r="C36" s="434"/>
      <c r="D36" s="434"/>
      <c r="E36" s="439"/>
      <c r="F36" s="127"/>
    </row>
    <row r="37" spans="1:6">
      <c r="A37" s="402">
        <f t="shared" si="3"/>
        <v>17</v>
      </c>
      <c r="B37" s="403"/>
      <c r="C37" s="434"/>
      <c r="D37" s="434"/>
      <c r="E37" s="439">
        <f>+D37*C37</f>
        <v>0</v>
      </c>
      <c r="F37" s="127"/>
    </row>
    <row r="38" spans="1:6" s="22" customFormat="1" ht="31.5" customHeight="1">
      <c r="A38" s="404"/>
      <c r="B38" s="405" t="s">
        <v>251</v>
      </c>
      <c r="C38" s="420">
        <f>SUM(C9:C37)</f>
        <v>15</v>
      </c>
      <c r="D38" s="420">
        <f>SUM(D9:D37)</f>
        <v>1042.55</v>
      </c>
      <c r="E38" s="438">
        <f>SUBTOTAL(9,E8:E37)</f>
        <v>3764.9999999999995</v>
      </c>
      <c r="F38" s="420"/>
    </row>
    <row r="40" spans="1:6" ht="33.75" customHeight="1">
      <c r="A40" s="402"/>
      <c r="B40" s="403" t="s">
        <v>299</v>
      </c>
      <c r="C40" s="510">
        <v>2</v>
      </c>
      <c r="D40" s="511"/>
      <c r="E40" s="511"/>
      <c r="F40" s="512"/>
    </row>
    <row r="41" spans="1:6" ht="33.75" customHeight="1">
      <c r="A41" s="402"/>
      <c r="B41" s="403" t="s">
        <v>308</v>
      </c>
      <c r="C41" s="510">
        <v>2</v>
      </c>
      <c r="D41" s="511"/>
      <c r="E41" s="511"/>
      <c r="F41" s="512"/>
    </row>
    <row r="43" spans="1:6" ht="20.25" customHeight="1">
      <c r="B43" s="12" t="s">
        <v>2</v>
      </c>
      <c r="C43" s="12"/>
      <c r="D43" s="507" t="str">
        <f>+'Ekamut-caxs'!D78</f>
        <v>Ծ.Կուրղինյան</v>
      </c>
      <c r="E43" s="507"/>
      <c r="F43" s="507"/>
    </row>
    <row r="44" spans="1:6" ht="18.75" customHeight="1">
      <c r="B44" s="12" t="s">
        <v>4</v>
      </c>
      <c r="D44" s="508" t="s">
        <v>5</v>
      </c>
      <c r="E44" s="508"/>
      <c r="F44" s="508"/>
    </row>
    <row r="45" spans="1:6" ht="18.75" customHeight="1">
      <c r="B45" s="12"/>
      <c r="D45" s="406"/>
      <c r="E45" s="440"/>
      <c r="F45" s="406"/>
    </row>
    <row r="46" spans="1:6" ht="18.75" customHeight="1">
      <c r="B46" s="12" t="s">
        <v>6</v>
      </c>
      <c r="D46" s="507" t="str">
        <f>+'Ekamut-caxs'!D80</f>
        <v>Լ.Մարության</v>
      </c>
      <c r="E46" s="507"/>
      <c r="F46" s="507"/>
    </row>
    <row r="47" spans="1:6" ht="23.25" customHeight="1">
      <c r="D47" s="508" t="s">
        <v>5</v>
      </c>
      <c r="E47" s="508"/>
      <c r="F47" s="508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https://mul2.yerevan.am/tasks/2647855/oneclick?token=4b8934f47b932ba7e7263b44b5c91c7d</cp:keywords>
  <cp:lastModifiedBy>Lusine Petrosyan</cp:lastModifiedBy>
  <cp:lastPrinted>2025-12-18T11:43:44Z</cp:lastPrinted>
  <dcterms:created xsi:type="dcterms:W3CDTF">1996-10-14T23:33:28Z</dcterms:created>
  <dcterms:modified xsi:type="dcterms:W3CDTF">2025-12-26T15:48:32Z</dcterms:modified>
</cp:coreProperties>
</file>